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5480" windowHeight="771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list'!$G$2</definedName>
    <definedName name="MJ">'Krycí list'!$G$5</definedName>
    <definedName name="Mont">Rekapitulace!$H$14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Položky!$A$1:$G$76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Rekapitulace!$F$14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</workbook>
</file>

<file path=xl/calcChain.xml><?xml version="1.0" encoding="utf-8"?>
<calcChain xmlns="http://schemas.openxmlformats.org/spreadsheetml/2006/main">
  <c r="C9" i="1"/>
  <c r="D18" l="1"/>
  <c r="D17"/>
  <c r="D16"/>
  <c r="D15"/>
  <c r="BE75" i="3"/>
  <c r="BD75"/>
  <c r="BB75"/>
  <c r="BA75"/>
  <c r="BC75"/>
  <c r="BE74"/>
  <c r="BC74"/>
  <c r="BB74"/>
  <c r="BA74"/>
  <c r="BD74"/>
  <c r="BE73"/>
  <c r="BC73"/>
  <c r="BB73"/>
  <c r="BA73"/>
  <c r="BA76" s="1"/>
  <c r="B13" i="2"/>
  <c r="A13"/>
  <c r="BE76" i="3"/>
  <c r="C76"/>
  <c r="BD70"/>
  <c r="BC70"/>
  <c r="BB70"/>
  <c r="BA70"/>
  <c r="BE70"/>
  <c r="BD69"/>
  <c r="BC69"/>
  <c r="BB69"/>
  <c r="BA69"/>
  <c r="BE69"/>
  <c r="BE68"/>
  <c r="BD68"/>
  <c r="BB68"/>
  <c r="BA68"/>
  <c r="BC68"/>
  <c r="BE67"/>
  <c r="BD67"/>
  <c r="BC67"/>
  <c r="BB67"/>
  <c r="BA67"/>
  <c r="BE66"/>
  <c r="BD66"/>
  <c r="BB66"/>
  <c r="BA66"/>
  <c r="BC66"/>
  <c r="BE65"/>
  <c r="BD65"/>
  <c r="BB65"/>
  <c r="BA65"/>
  <c r="BC65"/>
  <c r="BE64"/>
  <c r="BD64"/>
  <c r="BB64"/>
  <c r="BA64"/>
  <c r="BC64"/>
  <c r="BE63"/>
  <c r="BD63"/>
  <c r="BC63"/>
  <c r="BB63"/>
  <c r="BA63"/>
  <c r="BE62"/>
  <c r="BD62"/>
  <c r="BB62"/>
  <c r="BA62"/>
  <c r="BC62"/>
  <c r="BE61"/>
  <c r="BD61"/>
  <c r="BB61"/>
  <c r="BA61"/>
  <c r="BC61"/>
  <c r="BE60"/>
  <c r="BD60"/>
  <c r="BB60"/>
  <c r="BA60"/>
  <c r="BC60"/>
  <c r="BE59"/>
  <c r="BD59"/>
  <c r="BC59"/>
  <c r="BB59"/>
  <c r="BA59"/>
  <c r="BE58"/>
  <c r="BD58"/>
  <c r="BB58"/>
  <c r="BA58"/>
  <c r="BC58"/>
  <c r="BE57"/>
  <c r="BD57"/>
  <c r="BB57"/>
  <c r="BA57"/>
  <c r="BC57"/>
  <c r="BE56"/>
  <c r="BC56"/>
  <c r="BB56"/>
  <c r="BA56"/>
  <c r="BD56"/>
  <c r="BE55"/>
  <c r="BC55"/>
  <c r="BB55"/>
  <c r="BA55"/>
  <c r="BD55"/>
  <c r="BE54"/>
  <c r="BC54"/>
  <c r="BB54"/>
  <c r="BA54"/>
  <c r="BD54"/>
  <c r="BE53"/>
  <c r="BC53"/>
  <c r="BB53"/>
  <c r="BA53"/>
  <c r="BD53"/>
  <c r="BE52"/>
  <c r="BC52"/>
  <c r="BB52"/>
  <c r="BA52"/>
  <c r="BD52"/>
  <c r="BE51"/>
  <c r="BC51"/>
  <c r="BB51"/>
  <c r="BA51"/>
  <c r="BD51"/>
  <c r="BE50"/>
  <c r="BC50"/>
  <c r="BB50"/>
  <c r="BA50"/>
  <c r="BD50"/>
  <c r="BE49"/>
  <c r="BC49"/>
  <c r="BB49"/>
  <c r="BA49"/>
  <c r="BD49"/>
  <c r="BE48"/>
  <c r="BC48"/>
  <c r="BB48"/>
  <c r="BA48"/>
  <c r="BD48"/>
  <c r="BE47"/>
  <c r="BC47"/>
  <c r="BB47"/>
  <c r="BA47"/>
  <c r="BD47"/>
  <c r="BE46"/>
  <c r="BC46"/>
  <c r="BB46"/>
  <c r="BA46"/>
  <c r="BA71" s="1"/>
  <c r="B12" i="2"/>
  <c r="A12"/>
  <c r="C71" i="3"/>
  <c r="BE43"/>
  <c r="BE44" s="1"/>
  <c r="BD43"/>
  <c r="BD44" s="1"/>
  <c r="BC43"/>
  <c r="BB43"/>
  <c r="G44"/>
  <c r="B11" i="2"/>
  <c r="A11"/>
  <c r="BC44" i="3"/>
  <c r="BB44"/>
  <c r="F11" i="2" s="1"/>
  <c r="C44" i="3"/>
  <c r="BE40"/>
  <c r="BD40"/>
  <c r="BD41" s="1"/>
  <c r="BC40"/>
  <c r="BB40"/>
  <c r="G41"/>
  <c r="B10" i="2"/>
  <c r="A10"/>
  <c r="BE41" i="3"/>
  <c r="BC41"/>
  <c r="BB41"/>
  <c r="F10" i="2" s="1"/>
  <c r="C41" i="3"/>
  <c r="BE37"/>
  <c r="BD37"/>
  <c r="BC37"/>
  <c r="BB37"/>
  <c r="BA37"/>
  <c r="BE36"/>
  <c r="BD36"/>
  <c r="BC36"/>
  <c r="BB36"/>
  <c r="BA36"/>
  <c r="BE35"/>
  <c r="BE38" s="1"/>
  <c r="BD35"/>
  <c r="BC35"/>
  <c r="BB35"/>
  <c r="BA35"/>
  <c r="BE34"/>
  <c r="BD34"/>
  <c r="BC34"/>
  <c r="BB34"/>
  <c r="BB38" s="1"/>
  <c r="F9" i="2" s="1"/>
  <c r="BA34" i="3"/>
  <c r="B9" i="2"/>
  <c r="A9"/>
  <c r="BC38" i="3"/>
  <c r="C38"/>
  <c r="BE31"/>
  <c r="BE32" s="1"/>
  <c r="BD31"/>
  <c r="BC31"/>
  <c r="BC32" s="1"/>
  <c r="BB31"/>
  <c r="BB32" s="1"/>
  <c r="F8" i="2" s="1"/>
  <c r="BA31" i="3"/>
  <c r="BA32" s="1"/>
  <c r="B8" i="2"/>
  <c r="A8"/>
  <c r="BD32" i="3"/>
  <c r="G32"/>
  <c r="C32"/>
  <c r="BE28"/>
  <c r="BD28"/>
  <c r="BC28"/>
  <c r="BB28"/>
  <c r="BA28"/>
  <c r="BE27"/>
  <c r="BD27"/>
  <c r="BC27"/>
  <c r="BB27"/>
  <c r="BA27"/>
  <c r="BE26"/>
  <c r="BD26"/>
  <c r="BC26"/>
  <c r="BB26"/>
  <c r="BA26"/>
  <c r="BE25"/>
  <c r="BD25"/>
  <c r="BC25"/>
  <c r="BB25"/>
  <c r="BA25"/>
  <c r="BE24"/>
  <c r="BD24"/>
  <c r="BC24"/>
  <c r="BB24"/>
  <c r="BA24"/>
  <c r="BE23"/>
  <c r="BD23"/>
  <c r="BC23"/>
  <c r="BB23"/>
  <c r="BA23"/>
  <c r="BE22"/>
  <c r="BD22"/>
  <c r="BC22"/>
  <c r="BB22"/>
  <c r="BA22"/>
  <c r="BE21"/>
  <c r="BD21"/>
  <c r="BC21"/>
  <c r="BB21"/>
  <c r="BA21"/>
  <c r="BE20"/>
  <c r="BD20"/>
  <c r="BC20"/>
  <c r="BB20"/>
  <c r="BA20"/>
  <c r="BE19"/>
  <c r="BD19"/>
  <c r="BC19"/>
  <c r="BB19"/>
  <c r="BA19"/>
  <c r="BE18"/>
  <c r="BD18"/>
  <c r="BC18"/>
  <c r="BB18"/>
  <c r="BA18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10"/>
  <c r="BD10"/>
  <c r="BC10"/>
  <c r="BB10"/>
  <c r="BA10"/>
  <c r="BE9"/>
  <c r="BD9"/>
  <c r="BD29" s="1"/>
  <c r="BC9"/>
  <c r="BB9"/>
  <c r="BA9"/>
  <c r="BE8"/>
  <c r="BD8"/>
  <c r="BC8"/>
  <c r="BC29" s="1"/>
  <c r="BB8"/>
  <c r="BA8"/>
  <c r="BA29" s="1"/>
  <c r="B7" i="2"/>
  <c r="A7"/>
  <c r="C29" i="3"/>
  <c r="E4"/>
  <c r="C4"/>
  <c r="F3"/>
  <c r="C3"/>
  <c r="C2" i="2"/>
  <c r="C1"/>
  <c r="C33" i="1"/>
  <c r="F33" s="1"/>
  <c r="C31"/>
  <c r="G7"/>
  <c r="D2"/>
  <c r="C2"/>
  <c r="BB71" i="3" l="1"/>
  <c r="F12" i="2" s="1"/>
  <c r="BB29" i="3"/>
  <c r="F7" i="2" s="1"/>
  <c r="BE29" i="3"/>
  <c r="BD38"/>
  <c r="G71"/>
  <c r="G76"/>
  <c r="BC76"/>
  <c r="BE71"/>
  <c r="BB76"/>
  <c r="F13" i="2" s="1"/>
  <c r="I14"/>
  <c r="BC71" i="3"/>
  <c r="G14" i="2" s="1"/>
  <c r="BA38" i="3"/>
  <c r="BD73"/>
  <c r="BD76" s="1"/>
  <c r="G29"/>
  <c r="G38"/>
  <c r="BD46"/>
  <c r="BD71" s="1"/>
  <c r="H14" i="2" s="1"/>
  <c r="BA40" i="3"/>
  <c r="BA41" s="1"/>
  <c r="BA43"/>
  <c r="BA44" s="1"/>
  <c r="F14" i="2" l="1"/>
  <c r="E14"/>
  <c r="H23" l="1"/>
  <c r="F34" i="1" l="1"/>
</calcChain>
</file>

<file path=xl/sharedStrings.xml><?xml version="1.0" encoding="utf-8"?>
<sst xmlns="http://schemas.openxmlformats.org/spreadsheetml/2006/main" count="309" uniqueCount="223">
  <si>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</si>
  <si>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</si>
  <si>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</si>
  <si>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</si>
  <si>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</si>
  <si>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</si>
  <si>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</si>
  <si>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</si>
  <si>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</si>
  <si>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</si>
  <si>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</si>
  <si>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</si>
  <si>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</si>
  <si>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</si>
  <si>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</si>
  <si>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</si>
  <si>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</si>
  <si>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</si>
  <si>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</si>
  <si>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</si>
  <si>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</si>
  <si>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</si>
  <si>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</si>
  <si>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</si>
  <si>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</si>
  <si>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</si>
  <si>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</si>
  <si>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</si>
  <si>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</si>
  <si>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</si>
  <si>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</si>
  <si>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</si>
  <si>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</si>
  <si>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</si>
  <si>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</si>
  <si>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</si>
  <si>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</si>
  <si>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</si>
  <si>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</si>
  <si>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</si>
  <si>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</si>
  <si>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</si>
  <si>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</si>
  <si>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</si>
  <si>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</si>
  <si>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</si>
  <si>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</si>
  <si>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</si>
  <si>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</si>
  <si>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</si>
  <si>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</si>
  <si>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</si>
  <si>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</si>
  <si>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</si>
  <si>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</si>
  <si>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</si>
  <si>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</si>
  <si>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</si>
  <si>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</si>
  <si>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</si>
  <si>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</si>
  <si>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</si>
  <si>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</si>
  <si>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</si>
  <si>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</si>
  <si>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</si>
  <si>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</si>
  <si>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</si>
  <si>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</si>
  <si>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</si>
  <si>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</si>
  <si>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</si>
  <si>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</si>
  <si>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</si>
  <si>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</si>
  <si>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</si>
  <si>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</si>
  <si>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</si>
  <si>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</si>
  <si>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MAC 3</t>
  </si>
  <si>
    <t>Opatovice - Prodlouž. NTL plynovodu, ul. Na návsi</t>
  </si>
  <si>
    <t>01</t>
  </si>
  <si>
    <t>Prodloužení NTL plynovodu</t>
  </si>
  <si>
    <t>113106121R00</t>
  </si>
  <si>
    <t xml:space="preserve">Rozebrání dlažeb z betonových dlaždic na sucho </t>
  </si>
  <si>
    <t>m2</t>
  </si>
  <si>
    <t>113106123U00</t>
  </si>
  <si>
    <t xml:space="preserve">Rozebrání dlažeb ze zámk. dlažby </t>
  </si>
  <si>
    <t>113202111R00</t>
  </si>
  <si>
    <t xml:space="preserve">Vytrhání obrub z krajníků nebo obrubníků stojatých </t>
  </si>
  <si>
    <t>m</t>
  </si>
  <si>
    <t>115101201R00</t>
  </si>
  <si>
    <t xml:space="preserve">Čerpání vody na výšku do 10 m, přítok do 500 l </t>
  </si>
  <si>
    <t>h</t>
  </si>
  <si>
    <t>115101301R00</t>
  </si>
  <si>
    <t xml:space="preserve">Pohotovost čerp.soupravy, výška 10 m, přítok 500 l </t>
  </si>
  <si>
    <t>den</t>
  </si>
  <si>
    <t>120001101R00</t>
  </si>
  <si>
    <t xml:space="preserve">Příplatek za ztížení vykopávky v blízkosti vedení </t>
  </si>
  <si>
    <t>m3</t>
  </si>
  <si>
    <t>131201202R00</t>
  </si>
  <si>
    <t xml:space="preserve">Hloubení zapažených jam v hor.3 do 1000 m3 </t>
  </si>
  <si>
    <t>131201209R00</t>
  </si>
  <si>
    <t xml:space="preserve">Příplatek za lepivost - hloubení zapaž.jam v hor.3 </t>
  </si>
  <si>
    <t>132201202R00</t>
  </si>
  <si>
    <t xml:space="preserve">Hloubení rýh šířky do 200 cm v hor.3 do 1000 m3 </t>
  </si>
  <si>
    <t>132201209R00</t>
  </si>
  <si>
    <t xml:space="preserve">Příplatek za lepivost - hloubení rýh 200cm v hor.3 </t>
  </si>
  <si>
    <t>141721102R00</t>
  </si>
  <si>
    <t xml:space="preserve">Řízené protlačení a vtažení PE d 160 mm, hor.1 - 4 </t>
  </si>
  <si>
    <t>151101101R00</t>
  </si>
  <si>
    <t xml:space="preserve">Pažení a rozepření stěn rýh - příložné - hl. do 2m </t>
  </si>
  <si>
    <t>151101111R00</t>
  </si>
  <si>
    <t xml:space="preserve">Odstranění pažení stěn rýh - příložné - hl. do 2 m </t>
  </si>
  <si>
    <t>161101101R00</t>
  </si>
  <si>
    <t xml:space="preserve">Svislé přemístění výkopku z hor.1-4 do 2,5 m </t>
  </si>
  <si>
    <t>162601102R00</t>
  </si>
  <si>
    <t xml:space="preserve">Vodorovné přemístění výkopku z hor.1-4 do 5000 m </t>
  </si>
  <si>
    <t>171201201R00</t>
  </si>
  <si>
    <t>Uložení sypaniny bez zhut. na skládku bez poplatku na pozemku investora</t>
  </si>
  <si>
    <t>174101101R00</t>
  </si>
  <si>
    <t>Zásyp jam, rýh, šachet se zhutněním - původní výkopek</t>
  </si>
  <si>
    <t>175101101R00</t>
  </si>
  <si>
    <t xml:space="preserve">Obsyp potrubí bez prohození sypaniny </t>
  </si>
  <si>
    <t>180402111R00</t>
  </si>
  <si>
    <t xml:space="preserve">Založení trávníku parkového výsevem v rovině </t>
  </si>
  <si>
    <t>00572400</t>
  </si>
  <si>
    <t>Směs travní parková I. sídlištní PROFI</t>
  </si>
  <si>
    <t>kg</t>
  </si>
  <si>
    <t>58337306</t>
  </si>
  <si>
    <t>Štěrkopísek frakce 0-8 tř.B</t>
  </si>
  <si>
    <t>T</t>
  </si>
  <si>
    <t>4</t>
  </si>
  <si>
    <t>Vodorovné konstrukce</t>
  </si>
  <si>
    <t>451573111R00</t>
  </si>
  <si>
    <t xml:space="preserve">Lože pod potrubí ze štěrkopísku do 63 mm </t>
  </si>
  <si>
    <t>5</t>
  </si>
  <si>
    <t>Komunikace</t>
  </si>
  <si>
    <t>564851111R00</t>
  </si>
  <si>
    <t xml:space="preserve">Podklad ze štěrkodrti po zhutnění tloušťky 15 cm </t>
  </si>
  <si>
    <t>564871111R00</t>
  </si>
  <si>
    <t xml:space="preserve">Podklad ze štěrkodrti po zhutnění tloušťky 25 cm </t>
  </si>
  <si>
    <t>596215040R00</t>
  </si>
  <si>
    <t xml:space="preserve">Kladení zámkové dlažby tl. 8 cm do drtě tl. 4 cm </t>
  </si>
  <si>
    <t>596811111R00</t>
  </si>
  <si>
    <t xml:space="preserve">Kladení dlaždic kom.pro pěší, lože z kameniva těž. </t>
  </si>
  <si>
    <t>91</t>
  </si>
  <si>
    <t>Doplňující práce na komunikaci</t>
  </si>
  <si>
    <t>917832111R00</t>
  </si>
  <si>
    <t xml:space="preserve">Osazení stojat. obrub. bet. bez opěry,lože z B12,5 </t>
  </si>
  <si>
    <t>99</t>
  </si>
  <si>
    <t>Staveništní přesun hmot</t>
  </si>
  <si>
    <t>998276101R00</t>
  </si>
  <si>
    <t xml:space="preserve">Přesun hmot, trubní vedení plastová, otevř. výkop </t>
  </si>
  <si>
    <t>t</t>
  </si>
  <si>
    <t>M23</t>
  </si>
  <si>
    <t>Montáže potrubí</t>
  </si>
  <si>
    <t>230180026R00</t>
  </si>
  <si>
    <t xml:space="preserve">Montáž trub z plastických hmot PE, PP, 90 </t>
  </si>
  <si>
    <t>230180070R00</t>
  </si>
  <si>
    <t xml:space="preserve">Montáž trubních dílů PE, PP, DN 90 </t>
  </si>
  <si>
    <t>kus</t>
  </si>
  <si>
    <t>230193002R00</t>
  </si>
  <si>
    <t xml:space="preserve">Nasunutí potrubní sekce do chráničky DN 80 </t>
  </si>
  <si>
    <t>230194002R00</t>
  </si>
  <si>
    <t xml:space="preserve">Utěsnění chráničky manžetou DN 80 </t>
  </si>
  <si>
    <t>230195006R00</t>
  </si>
  <si>
    <t xml:space="preserve">Montáž distanční objímky celistvé d 86-106 mm </t>
  </si>
  <si>
    <t>230220031R00</t>
  </si>
  <si>
    <t xml:space="preserve">Montáž čichačky na chráničku PN 38 6724 </t>
  </si>
  <si>
    <t>230230017R00</t>
  </si>
  <si>
    <t xml:space="preserve">Hlavní tlaková zkouška vzduchem 0,6 MPa, DN 80 </t>
  </si>
  <si>
    <t>230230076R00</t>
  </si>
  <si>
    <t xml:space="preserve">Čištění potrubí, DN 200 </t>
  </si>
  <si>
    <t>100130003</t>
  </si>
  <si>
    <t xml:space="preserve">KVO </t>
  </si>
  <si>
    <t>553999901</t>
  </si>
  <si>
    <t xml:space="preserve">Čichačka na chráničku </t>
  </si>
  <si>
    <t>R01</t>
  </si>
  <si>
    <t xml:space="preserve">Práce na propoji - pracovníci JMP, a.s. </t>
  </si>
  <si>
    <t>kpl</t>
  </si>
  <si>
    <t>273443884</t>
  </si>
  <si>
    <t>Manžeta na chráničky 90 x 160 mm</t>
  </si>
  <si>
    <t>28613106.M</t>
  </si>
  <si>
    <t>Elektrospojka d  90 mm SDR 11 PE 100 ELGEF Plus</t>
  </si>
  <si>
    <t>28613126.M</t>
  </si>
  <si>
    <t>Elektro T-kus d  90mm rovnoramenný PE100 SDR11 dodávka - propoj</t>
  </si>
  <si>
    <t>28613146.M</t>
  </si>
  <si>
    <t>Záslepka na tupo d 90 mm PE 100 SDR 11</t>
  </si>
  <si>
    <t>28613962.A</t>
  </si>
  <si>
    <t>Trubka tlaková plyn d90x5,2 PE100 SDR 17,6</t>
  </si>
  <si>
    <t>28653335.A</t>
  </si>
  <si>
    <t>Koleno 45° elektrosvařovací d  90 mm</t>
  </si>
  <si>
    <t>28653510</t>
  </si>
  <si>
    <t>Objímka distanční Raci</t>
  </si>
  <si>
    <t>422005057</t>
  </si>
  <si>
    <t>Šoupátko Hawle S 2000 4055 DN 80 - propoj</t>
  </si>
  <si>
    <t>4220543</t>
  </si>
  <si>
    <t>Zemní souprava Hawle 9000E2 DN 50-100</t>
  </si>
  <si>
    <t>42291352</t>
  </si>
  <si>
    <t>Poklop litinový Y 4504 - šoupátkový</t>
  </si>
  <si>
    <t>42291402</t>
  </si>
  <si>
    <t>Poklop litinový Y 4510 - ventilový</t>
  </si>
  <si>
    <t>59245312R</t>
  </si>
  <si>
    <t>Betonová podkladní deska pod poklop</t>
  </si>
  <si>
    <t>904      R00</t>
  </si>
  <si>
    <t xml:space="preserve">Hzs-zkousky v ramci montaz.praci </t>
  </si>
  <si>
    <t>hod</t>
  </si>
  <si>
    <t>905      R00</t>
  </si>
  <si>
    <t xml:space="preserve">Hzs-revize provoz.souboru a st.obj. </t>
  </si>
  <si>
    <t>M46</t>
  </si>
  <si>
    <t>Zemní práce při montážích</t>
  </si>
  <si>
    <t>460310201R00</t>
  </si>
  <si>
    <t xml:space="preserve">Kladení 1 kabelu pomocí KAELBLE v hornině 1-4 </t>
  </si>
  <si>
    <t>460490012R00</t>
  </si>
  <si>
    <t xml:space="preserve">Zakrytí kabelu výstražnou folií PVC, šířka 33 cm </t>
  </si>
  <si>
    <t>34141301</t>
  </si>
  <si>
    <t>Vodič silový pevné uložení CYY 2,5 mm2</t>
  </si>
  <si>
    <t>Dopravní značení</t>
  </si>
  <si>
    <t>Zařízení staveniště</t>
  </si>
  <si>
    <t>Kompletační činnost (IČD)</t>
  </si>
  <si>
    <t>Geozaměření</t>
  </si>
  <si>
    <t>Jiří Macka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</si>
</sst>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6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14" fontId="3" fillId="0" borderId="13" xfId="0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opLeftCell="C25" zoomScale="134" zoomScaleNormal="134" workbookViewId="0">
      <selection activeCell="B37" sqref="B37:G45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 t="str">
        <f>Rekapitulace!H1</f>
        <v>01</v>
      </c>
      <c r="D2" s="5" t="str">
        <f>Rekapitulace!G2</f>
        <v>Prodloužení NTL plynovodu</v>
      </c>
      <c r="E2" s="6"/>
      <c r="F2" s="7" t="s">
        <v>2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>
      <c r="A5" s="17" t="s">
        <v>81</v>
      </c>
      <c r="B5" s="18"/>
      <c r="C5" s="19" t="s">
        <v>82</v>
      </c>
      <c r="D5" s="20"/>
      <c r="E5" s="18"/>
      <c r="F5" s="13" t="s">
        <v>7</v>
      </c>
      <c r="G5" s="14"/>
    </row>
    <row r="6" spans="1:57" ht="12.95" customHeight="1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5" customHeight="1">
      <c r="A7" s="24" t="s">
        <v>79</v>
      </c>
      <c r="B7" s="25"/>
      <c r="C7" s="26" t="s">
        <v>80</v>
      </c>
      <c r="D7" s="27"/>
      <c r="E7" s="27"/>
      <c r="F7" s="28" t="s">
        <v>11</v>
      </c>
      <c r="G7" s="22">
        <f>IF(PocetMJ=0,,ROUND((F30+F32)/PocetMJ,1))</f>
        <v>0</v>
      </c>
    </row>
    <row r="8" spans="1:57">
      <c r="A8" s="29" t="s">
        <v>12</v>
      </c>
      <c r="B8" s="13"/>
      <c r="C8" s="201"/>
      <c r="D8" s="201"/>
      <c r="E8" s="202"/>
      <c r="F8" s="30" t="s">
        <v>13</v>
      </c>
      <c r="G8" s="31"/>
      <c r="H8" s="32"/>
      <c r="I8" s="33"/>
    </row>
    <row r="9" spans="1:57">
      <c r="A9" s="29" t="s">
        <v>14</v>
      </c>
      <c r="B9" s="13"/>
      <c r="C9" s="202">
        <f>Projektant</f>
        <v>0</v>
      </c>
      <c r="D9" s="203"/>
      <c r="E9" s="204"/>
      <c r="F9" s="13"/>
      <c r="G9" s="34"/>
      <c r="H9" s="35"/>
    </row>
    <row r="10" spans="1:57">
      <c r="A10" s="29" t="s">
        <v>15</v>
      </c>
      <c r="B10" s="13"/>
      <c r="C10" s="201"/>
      <c r="D10" s="201"/>
      <c r="E10" s="201"/>
      <c r="F10" s="36"/>
      <c r="G10" s="37"/>
      <c r="H10" s="38"/>
    </row>
    <row r="11" spans="1:57" ht="13.5" customHeight="1">
      <c r="A11" s="29" t="s">
        <v>16</v>
      </c>
      <c r="B11" s="13"/>
      <c r="C11" s="201"/>
      <c r="D11" s="201"/>
      <c r="E11" s="201"/>
      <c r="F11" s="39" t="s">
        <v>17</v>
      </c>
      <c r="G11" s="40">
        <v>3</v>
      </c>
      <c r="H11" s="35"/>
      <c r="BA11" s="41"/>
      <c r="BB11" s="41"/>
      <c r="BC11" s="41"/>
      <c r="BD11" s="41"/>
      <c r="BE11" s="41"/>
    </row>
    <row r="12" spans="1:57" ht="12.75" customHeight="1">
      <c r="A12" s="42" t="s">
        <v>18</v>
      </c>
      <c r="B12" s="10"/>
      <c r="C12" s="205"/>
      <c r="D12" s="205"/>
      <c r="E12" s="205"/>
      <c r="F12" s="43" t="s">
        <v>19</v>
      </c>
      <c r="G12" s="44"/>
      <c r="H12" s="35"/>
    </row>
    <row r="13" spans="1:57" ht="28.5" customHeight="1" thickBot="1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>
      <c r="A15" s="54"/>
      <c r="B15" s="55" t="s">
        <v>23</v>
      </c>
      <c r="C15" s="56"/>
      <c r="D15" s="57" t="str">
        <f>Rekapitulace!A19</f>
        <v>Dopravní značení</v>
      </c>
      <c r="E15" s="58"/>
      <c r="F15" s="59"/>
      <c r="G15" s="56"/>
    </row>
    <row r="16" spans="1:57" ht="15.95" customHeight="1">
      <c r="A16" s="54" t="s">
        <v>24</v>
      </c>
      <c r="B16" s="55" t="s">
        <v>25</v>
      </c>
      <c r="C16" s="56"/>
      <c r="D16" s="9" t="str">
        <f>Rekapitulace!A20</f>
        <v>Zařízení staveniště</v>
      </c>
      <c r="E16" s="60"/>
      <c r="F16" s="61"/>
      <c r="G16" s="56"/>
    </row>
    <row r="17" spans="1:7" ht="15.95" customHeight="1">
      <c r="A17" s="54" t="s">
        <v>26</v>
      </c>
      <c r="B17" s="55" t="s">
        <v>27</v>
      </c>
      <c r="C17" s="56"/>
      <c r="D17" s="9" t="str">
        <f>Rekapitulace!A21</f>
        <v>Kompletační činnost (IČD)</v>
      </c>
      <c r="E17" s="60"/>
      <c r="F17" s="61"/>
      <c r="G17" s="56"/>
    </row>
    <row r="18" spans="1:7" ht="15.95" customHeight="1">
      <c r="A18" s="62" t="s">
        <v>28</v>
      </c>
      <c r="B18" s="63" t="s">
        <v>29</v>
      </c>
      <c r="C18" s="56"/>
      <c r="D18" s="9" t="str">
        <f>Rekapitulace!A22</f>
        <v>Geozaměření</v>
      </c>
      <c r="E18" s="60"/>
      <c r="F18" s="61"/>
      <c r="G18" s="56"/>
    </row>
    <row r="19" spans="1:7" ht="15.95" customHeight="1">
      <c r="A19" s="64" t="s">
        <v>30</v>
      </c>
      <c r="B19" s="55"/>
      <c r="C19" s="56"/>
      <c r="D19" s="9"/>
      <c r="E19" s="60"/>
      <c r="F19" s="61"/>
      <c r="G19" s="56"/>
    </row>
    <row r="20" spans="1:7" ht="15.95" customHeight="1">
      <c r="A20" s="64"/>
      <c r="B20" s="55"/>
      <c r="C20" s="56"/>
      <c r="D20" s="9"/>
      <c r="E20" s="60"/>
      <c r="F20" s="61"/>
      <c r="G20" s="56"/>
    </row>
    <row r="21" spans="1:7" ht="15.95" customHeight="1">
      <c r="A21" s="64" t="s">
        <v>31</v>
      </c>
      <c r="B21" s="55"/>
      <c r="C21" s="56"/>
      <c r="D21" s="9"/>
      <c r="E21" s="60"/>
      <c r="F21" s="61"/>
      <c r="G21" s="56"/>
    </row>
    <row r="22" spans="1:7" ht="15.95" customHeight="1">
      <c r="A22" s="65" t="s">
        <v>32</v>
      </c>
      <c r="B22" s="66"/>
      <c r="C22" s="56"/>
      <c r="D22" s="9" t="s">
        <v>33</v>
      </c>
      <c r="E22" s="60"/>
      <c r="F22" s="61"/>
      <c r="G22" s="56"/>
    </row>
    <row r="23" spans="1:7" ht="15.95" customHeight="1" thickBot="1">
      <c r="A23" s="206" t="s">
        <v>34</v>
      </c>
      <c r="B23" s="207"/>
      <c r="C23" s="67"/>
      <c r="D23" s="68" t="s">
        <v>35</v>
      </c>
      <c r="E23" s="69"/>
      <c r="F23" s="70"/>
      <c r="G23" s="56"/>
    </row>
    <row r="24" spans="1:7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>
      <c r="A25" s="65" t="s">
        <v>39</v>
      </c>
      <c r="B25" s="66"/>
      <c r="C25" s="76" t="s">
        <v>222</v>
      </c>
      <c r="D25" s="66" t="s">
        <v>39</v>
      </c>
      <c r="E25" s="77"/>
      <c r="F25" s="78" t="s">
        <v>39</v>
      </c>
      <c r="G25" s="79"/>
    </row>
    <row r="26" spans="1:7" ht="37.5" customHeight="1">
      <c r="A26" s="65" t="s">
        <v>40</v>
      </c>
      <c r="B26" s="80"/>
      <c r="C26" s="198"/>
      <c r="D26" s="66" t="s">
        <v>40</v>
      </c>
      <c r="E26" s="77"/>
      <c r="F26" s="78" t="s">
        <v>40</v>
      </c>
      <c r="G26" s="79"/>
    </row>
    <row r="27" spans="1:7">
      <c r="A27" s="65"/>
      <c r="B27" s="81"/>
      <c r="C27" s="76"/>
      <c r="D27" s="66"/>
      <c r="E27" s="77"/>
      <c r="F27" s="78"/>
      <c r="G27" s="79"/>
    </row>
    <row r="28" spans="1:7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>
      <c r="A29" s="65"/>
      <c r="B29" s="66"/>
      <c r="C29" s="83"/>
      <c r="D29" s="84"/>
      <c r="E29" s="83"/>
      <c r="F29" s="66"/>
      <c r="G29" s="79"/>
    </row>
    <row r="30" spans="1:7">
      <c r="A30" s="85" t="s">
        <v>43</v>
      </c>
      <c r="B30" s="86"/>
      <c r="C30" s="87">
        <v>21</v>
      </c>
      <c r="D30" s="86" t="s">
        <v>44</v>
      </c>
      <c r="E30" s="88"/>
      <c r="F30" s="208"/>
      <c r="G30" s="209"/>
    </row>
    <row r="31" spans="1:7">
      <c r="A31" s="85" t="s">
        <v>45</v>
      </c>
      <c r="B31" s="86"/>
      <c r="C31" s="87">
        <f>SazbaDPH1</f>
        <v>21</v>
      </c>
      <c r="D31" s="86" t="s">
        <v>46</v>
      </c>
      <c r="E31" s="88"/>
      <c r="F31" s="208"/>
      <c r="G31" s="209"/>
    </row>
    <row r="32" spans="1:7">
      <c r="A32" s="85" t="s">
        <v>43</v>
      </c>
      <c r="B32" s="86"/>
      <c r="C32" s="87">
        <v>0</v>
      </c>
      <c r="D32" s="86" t="s">
        <v>46</v>
      </c>
      <c r="E32" s="88"/>
      <c r="F32" s="208">
        <v>0</v>
      </c>
      <c r="G32" s="209"/>
    </row>
    <row r="33" spans="1:8">
      <c r="A33" s="85" t="s">
        <v>45</v>
      </c>
      <c r="B33" s="89"/>
      <c r="C33" s="90">
        <f>SazbaDPH2</f>
        <v>0</v>
      </c>
      <c r="D33" s="86" t="s">
        <v>46</v>
      </c>
      <c r="E33" s="61"/>
      <c r="F33" s="208">
        <f>ROUND(PRODUCT(F32,C33/100),0)</f>
        <v>0</v>
      </c>
      <c r="G33" s="209"/>
    </row>
    <row r="34" spans="1:8" s="94" customFormat="1" ht="19.5" customHeight="1" thickBot="1">
      <c r="A34" s="91" t="s">
        <v>47</v>
      </c>
      <c r="B34" s="92"/>
      <c r="C34" s="92"/>
      <c r="D34" s="92"/>
      <c r="E34" s="93"/>
      <c r="F34" s="210">
        <f>ROUND(SUM(F30:F33),0)</f>
        <v>0</v>
      </c>
      <c r="G34" s="211"/>
    </row>
    <row r="36" spans="1:8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>
      <c r="A37" s="95"/>
      <c r="B37" s="200"/>
      <c r="C37" s="200"/>
      <c r="D37" s="200"/>
      <c r="E37" s="200"/>
      <c r="F37" s="200"/>
      <c r="G37" s="200"/>
      <c r="H37" t="s">
        <v>6</v>
      </c>
    </row>
    <row r="38" spans="1:8" ht="12.75" customHeight="1">
      <c r="A38" s="96"/>
      <c r="B38" s="200"/>
      <c r="C38" s="200"/>
      <c r="D38" s="200"/>
      <c r="E38" s="200"/>
      <c r="F38" s="200"/>
      <c r="G38" s="200"/>
      <c r="H38" t="s">
        <v>6</v>
      </c>
    </row>
    <row r="39" spans="1:8">
      <c r="A39" s="96"/>
      <c r="B39" s="200"/>
      <c r="C39" s="200"/>
      <c r="D39" s="200"/>
      <c r="E39" s="200"/>
      <c r="F39" s="200"/>
      <c r="G39" s="200"/>
      <c r="H39" t="s">
        <v>6</v>
      </c>
    </row>
    <row r="40" spans="1:8">
      <c r="A40" s="96"/>
      <c r="B40" s="200"/>
      <c r="C40" s="200"/>
      <c r="D40" s="200"/>
      <c r="E40" s="200"/>
      <c r="F40" s="200"/>
      <c r="G40" s="200"/>
      <c r="H40" t="s">
        <v>6</v>
      </c>
    </row>
    <row r="41" spans="1:8">
      <c r="A41" s="96"/>
      <c r="B41" s="200"/>
      <c r="C41" s="200"/>
      <c r="D41" s="200"/>
      <c r="E41" s="200"/>
      <c r="F41" s="200"/>
      <c r="G41" s="200"/>
      <c r="H41" t="s">
        <v>6</v>
      </c>
    </row>
    <row r="42" spans="1:8">
      <c r="A42" s="96"/>
      <c r="B42" s="200"/>
      <c r="C42" s="200"/>
      <c r="D42" s="200"/>
      <c r="E42" s="200"/>
      <c r="F42" s="200"/>
      <c r="G42" s="200"/>
      <c r="H42" t="s">
        <v>6</v>
      </c>
    </row>
    <row r="43" spans="1:8">
      <c r="A43" s="96"/>
      <c r="B43" s="200"/>
      <c r="C43" s="200"/>
      <c r="D43" s="200"/>
      <c r="E43" s="200"/>
      <c r="F43" s="200"/>
      <c r="G43" s="200"/>
      <c r="H43" t="s">
        <v>6</v>
      </c>
    </row>
    <row r="44" spans="1:8">
      <c r="A44" s="96"/>
      <c r="B44" s="200"/>
      <c r="C44" s="200"/>
      <c r="D44" s="200"/>
      <c r="E44" s="200"/>
      <c r="F44" s="200"/>
      <c r="G44" s="200"/>
      <c r="H44" t="s">
        <v>6</v>
      </c>
    </row>
    <row r="45" spans="1:8" ht="0.75" customHeight="1">
      <c r="A45" s="96"/>
      <c r="B45" s="200"/>
      <c r="C45" s="200"/>
      <c r="D45" s="200"/>
      <c r="E45" s="200"/>
      <c r="F45" s="200"/>
      <c r="G45" s="200"/>
      <c r="H45" t="s">
        <v>6</v>
      </c>
    </row>
    <row r="46" spans="1:8">
      <c r="B46" s="199"/>
      <c r="C46" s="199"/>
      <c r="D46" s="199"/>
      <c r="E46" s="199"/>
      <c r="F46" s="199"/>
      <c r="G46" s="199"/>
    </row>
    <row r="47" spans="1:8">
      <c r="B47" s="199"/>
      <c r="C47" s="199"/>
      <c r="D47" s="199"/>
      <c r="E47" s="199"/>
      <c r="F47" s="199"/>
      <c r="G47" s="199"/>
    </row>
    <row r="48" spans="1:8">
      <c r="B48" s="199"/>
      <c r="C48" s="199"/>
      <c r="D48" s="199"/>
      <c r="E48" s="199"/>
      <c r="F48" s="199"/>
      <c r="G48" s="199"/>
    </row>
    <row r="49" spans="2:7">
      <c r="B49" s="199"/>
      <c r="C49" s="199"/>
      <c r="D49" s="199"/>
      <c r="E49" s="199"/>
      <c r="F49" s="199"/>
      <c r="G49" s="199"/>
    </row>
    <row r="50" spans="2:7">
      <c r="B50" s="199"/>
      <c r="C50" s="199"/>
      <c r="D50" s="199"/>
      <c r="E50" s="199"/>
      <c r="F50" s="199"/>
      <c r="G50" s="199"/>
    </row>
    <row r="51" spans="2:7">
      <c r="B51" s="199"/>
      <c r="C51" s="199"/>
      <c r="D51" s="199"/>
      <c r="E51" s="199"/>
      <c r="F51" s="199"/>
      <c r="G51" s="199"/>
    </row>
    <row r="52" spans="2:7">
      <c r="B52" s="199"/>
      <c r="C52" s="199"/>
      <c r="D52" s="199"/>
      <c r="E52" s="199"/>
      <c r="F52" s="199"/>
      <c r="G52" s="199"/>
    </row>
    <row r="53" spans="2:7">
      <c r="B53" s="199"/>
      <c r="C53" s="199"/>
      <c r="D53" s="199"/>
      <c r="E53" s="199"/>
      <c r="F53" s="199"/>
      <c r="G53" s="199"/>
    </row>
    <row r="54" spans="2:7">
      <c r="B54" s="199"/>
      <c r="C54" s="199"/>
      <c r="D54" s="199"/>
      <c r="E54" s="199"/>
      <c r="F54" s="199"/>
      <c r="G54" s="199"/>
    </row>
    <row r="55" spans="2:7">
      <c r="B55" s="199"/>
      <c r="C55" s="199"/>
      <c r="D55" s="199"/>
      <c r="E55" s="199"/>
      <c r="F55" s="199"/>
      <c r="G55" s="199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4"/>
  <sheetViews>
    <sheetView workbookViewId="0">
      <selection activeCell="E19" sqref="E19:E22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212" t="s">
        <v>49</v>
      </c>
      <c r="B1" s="213"/>
      <c r="C1" s="97" t="str">
        <f>CONCATENATE(cislostavby," ",nazevstavby)</f>
        <v>MAC 3 Opatovice - Prodlouž. NTL plynovodu, ul. Na návsi</v>
      </c>
      <c r="D1" s="98"/>
      <c r="E1" s="99"/>
      <c r="F1" s="98"/>
      <c r="G1" s="100" t="s">
        <v>50</v>
      </c>
      <c r="H1" s="101" t="s">
        <v>81</v>
      </c>
      <c r="I1" s="102"/>
    </row>
    <row r="2" spans="1:57" ht="13.5" thickBot="1">
      <c r="A2" s="214" t="s">
        <v>51</v>
      </c>
      <c r="B2" s="215"/>
      <c r="C2" s="103" t="str">
        <f>CONCATENATE(cisloobjektu," ",nazevobjektu)</f>
        <v>01 Prodloužení NTL plynovodu</v>
      </c>
      <c r="D2" s="104"/>
      <c r="E2" s="105"/>
      <c r="F2" s="104"/>
      <c r="G2" s="216" t="s">
        <v>82</v>
      </c>
      <c r="H2" s="217"/>
      <c r="I2" s="218"/>
    </row>
    <row r="3" spans="1:57" ht="13.5" thickTop="1">
      <c r="A3" s="77"/>
      <c r="B3" s="77"/>
      <c r="C3" s="77"/>
      <c r="D3" s="77"/>
      <c r="E3" s="77"/>
      <c r="F3" s="66"/>
      <c r="G3" s="77"/>
      <c r="H3" s="77"/>
      <c r="I3" s="77"/>
    </row>
    <row r="4" spans="1:57" ht="19.5" customHeight="1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57" ht="13.5" thickBot="1">
      <c r="A5" s="77"/>
      <c r="B5" s="77"/>
      <c r="C5" s="77"/>
      <c r="D5" s="77"/>
      <c r="E5" s="77"/>
      <c r="F5" s="77"/>
      <c r="G5" s="77"/>
      <c r="H5" s="77"/>
      <c r="I5" s="77"/>
    </row>
    <row r="6" spans="1:57" s="35" customFormat="1" ht="13.5" thickBot="1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57" s="35" customFormat="1">
      <c r="A7" s="194" t="str">
        <f>Položky!B7</f>
        <v>1</v>
      </c>
      <c r="B7" s="115" t="str">
        <f>Položky!C7</f>
        <v>Zemní práce</v>
      </c>
      <c r="C7" s="66"/>
      <c r="D7" s="116"/>
      <c r="E7" s="195"/>
      <c r="F7" s="196">
        <f>Položky!BB29</f>
        <v>0</v>
      </c>
      <c r="G7" s="196"/>
      <c r="H7" s="196"/>
      <c r="I7" s="197"/>
    </row>
    <row r="8" spans="1:57" s="35" customFormat="1">
      <c r="A8" s="194" t="str">
        <f>Položky!B30</f>
        <v>4</v>
      </c>
      <c r="B8" s="115" t="str">
        <f>Položky!C30</f>
        <v>Vodorovné konstrukce</v>
      </c>
      <c r="C8" s="66"/>
      <c r="D8" s="116"/>
      <c r="E8" s="195"/>
      <c r="F8" s="196">
        <f>Položky!BB32</f>
        <v>0</v>
      </c>
      <c r="G8" s="196"/>
      <c r="H8" s="196"/>
      <c r="I8" s="197"/>
    </row>
    <row r="9" spans="1:57" s="35" customFormat="1">
      <c r="A9" s="194" t="str">
        <f>Položky!B33</f>
        <v>5</v>
      </c>
      <c r="B9" s="115" t="str">
        <f>Položky!C33</f>
        <v>Komunikace</v>
      </c>
      <c r="C9" s="66"/>
      <c r="D9" s="116"/>
      <c r="E9" s="195"/>
      <c r="F9" s="196">
        <f>Položky!BB38</f>
        <v>0</v>
      </c>
      <c r="G9" s="196"/>
      <c r="H9" s="196"/>
      <c r="I9" s="197"/>
    </row>
    <row r="10" spans="1:57" s="35" customFormat="1">
      <c r="A10" s="194" t="str">
        <f>Položky!B39</f>
        <v>91</v>
      </c>
      <c r="B10" s="115" t="str">
        <f>Položky!C39</f>
        <v>Doplňující práce na komunikaci</v>
      </c>
      <c r="C10" s="66"/>
      <c r="D10" s="116"/>
      <c r="E10" s="195"/>
      <c r="F10" s="196">
        <f>Položky!BB41</f>
        <v>0</v>
      </c>
      <c r="G10" s="196"/>
      <c r="H10" s="196"/>
      <c r="I10" s="197"/>
    </row>
    <row r="11" spans="1:57" s="35" customFormat="1">
      <c r="A11" s="194" t="str">
        <f>Položky!B42</f>
        <v>99</v>
      </c>
      <c r="B11" s="115" t="str">
        <f>Položky!C42</f>
        <v>Staveništní přesun hmot</v>
      </c>
      <c r="C11" s="66"/>
      <c r="D11" s="116"/>
      <c r="E11" s="195"/>
      <c r="F11" s="196">
        <f>Položky!BB44</f>
        <v>0</v>
      </c>
      <c r="G11" s="196"/>
      <c r="H11" s="196"/>
      <c r="I11" s="197"/>
    </row>
    <row r="12" spans="1:57" s="35" customFormat="1">
      <c r="A12" s="194" t="str">
        <f>Položky!B45</f>
        <v>M23</v>
      </c>
      <c r="B12" s="115" t="str">
        <f>Položky!C45</f>
        <v>Montáže potrubí</v>
      </c>
      <c r="C12" s="66"/>
      <c r="D12" s="116"/>
      <c r="E12" s="195"/>
      <c r="F12" s="196">
        <f>Položky!BB71</f>
        <v>0</v>
      </c>
      <c r="G12" s="196"/>
      <c r="H12" s="196"/>
      <c r="I12" s="197"/>
    </row>
    <row r="13" spans="1:57" s="35" customFormat="1" ht="13.5" thickBot="1">
      <c r="A13" s="194" t="str">
        <f>Položky!B72</f>
        <v>M46</v>
      </c>
      <c r="B13" s="115" t="str">
        <f>Položky!C72</f>
        <v>Zemní práce při montážích</v>
      </c>
      <c r="C13" s="66"/>
      <c r="D13" s="116"/>
      <c r="E13" s="195"/>
      <c r="F13" s="196">
        <f>Položky!BB76</f>
        <v>0</v>
      </c>
      <c r="G13" s="196"/>
      <c r="H13" s="196"/>
      <c r="I13" s="197"/>
    </row>
    <row r="14" spans="1:57" s="123" customFormat="1" ht="13.5" thickBot="1">
      <c r="A14" s="117"/>
      <c r="B14" s="118" t="s">
        <v>58</v>
      </c>
      <c r="C14" s="118"/>
      <c r="D14" s="119"/>
      <c r="E14" s="120">
        <f>SUM(E7:E13)</f>
        <v>0</v>
      </c>
      <c r="F14" s="121">
        <f>SUM(F7:F13)</f>
        <v>0</v>
      </c>
      <c r="G14" s="121">
        <f>SUM(G7:G13)</f>
        <v>0</v>
      </c>
      <c r="H14" s="121">
        <f>SUM(H7:H13)</f>
        <v>0</v>
      </c>
      <c r="I14" s="122">
        <f>SUM(I7:I13)</f>
        <v>0</v>
      </c>
    </row>
    <row r="15" spans="1:57">
      <c r="A15" s="66"/>
      <c r="B15" s="66"/>
      <c r="C15" s="66"/>
      <c r="D15" s="66"/>
      <c r="E15" s="66"/>
      <c r="F15" s="66"/>
      <c r="G15" s="66"/>
      <c r="H15" s="66"/>
      <c r="I15" s="66"/>
    </row>
    <row r="16" spans="1:57" ht="19.5" customHeight="1">
      <c r="A16" s="107" t="s">
        <v>59</v>
      </c>
      <c r="B16" s="107"/>
      <c r="C16" s="107"/>
      <c r="D16" s="107"/>
      <c r="E16" s="107"/>
      <c r="F16" s="107"/>
      <c r="G16" s="124"/>
      <c r="H16" s="107"/>
      <c r="I16" s="107"/>
      <c r="BA16" s="41"/>
      <c r="BB16" s="41"/>
      <c r="BC16" s="41"/>
      <c r="BD16" s="41"/>
      <c r="BE16" s="41"/>
    </row>
    <row r="17" spans="1:53" ht="13.5" thickBot="1">
      <c r="A17" s="77"/>
      <c r="B17" s="77"/>
      <c r="C17" s="77"/>
      <c r="D17" s="77"/>
      <c r="E17" s="77"/>
      <c r="F17" s="77"/>
      <c r="G17" s="77"/>
      <c r="H17" s="77"/>
      <c r="I17" s="77"/>
    </row>
    <row r="18" spans="1:53">
      <c r="A18" s="71" t="s">
        <v>60</v>
      </c>
      <c r="B18" s="72"/>
      <c r="C18" s="72"/>
      <c r="D18" s="125"/>
      <c r="E18" s="126" t="s">
        <v>61</v>
      </c>
      <c r="F18" s="127" t="s">
        <v>62</v>
      </c>
      <c r="G18" s="128" t="s">
        <v>63</v>
      </c>
      <c r="H18" s="129"/>
      <c r="I18" s="130" t="s">
        <v>61</v>
      </c>
    </row>
    <row r="19" spans="1:53">
      <c r="A19" s="64" t="s">
        <v>218</v>
      </c>
      <c r="B19" s="55"/>
      <c r="C19" s="55"/>
      <c r="D19" s="131"/>
      <c r="E19" s="132"/>
      <c r="F19" s="133">
        <v>0</v>
      </c>
      <c r="G19" s="134"/>
      <c r="H19" s="135"/>
      <c r="I19" s="136"/>
      <c r="BA19">
        <v>0</v>
      </c>
    </row>
    <row r="20" spans="1:53">
      <c r="A20" s="64" t="s">
        <v>219</v>
      </c>
      <c r="B20" s="55"/>
      <c r="C20" s="55"/>
      <c r="D20" s="131"/>
      <c r="E20" s="132"/>
      <c r="F20" s="133">
        <v>1.5</v>
      </c>
      <c r="G20" s="134"/>
      <c r="H20" s="135"/>
      <c r="I20" s="136"/>
      <c r="BA20">
        <v>1</v>
      </c>
    </row>
    <row r="21" spans="1:53">
      <c r="A21" s="64" t="s">
        <v>220</v>
      </c>
      <c r="B21" s="55"/>
      <c r="C21" s="55"/>
      <c r="D21" s="131"/>
      <c r="E21" s="132"/>
      <c r="F21" s="133">
        <v>0</v>
      </c>
      <c r="G21" s="134"/>
      <c r="H21" s="135"/>
      <c r="I21" s="136"/>
      <c r="BA21">
        <v>2</v>
      </c>
    </row>
    <row r="22" spans="1:53">
      <c r="A22" s="64" t="s">
        <v>221</v>
      </c>
      <c r="B22" s="55"/>
      <c r="C22" s="55"/>
      <c r="D22" s="131"/>
      <c r="E22" s="132"/>
      <c r="F22" s="133">
        <v>0</v>
      </c>
      <c r="G22" s="134"/>
      <c r="H22" s="135"/>
      <c r="I22" s="136"/>
      <c r="BA22">
        <v>2</v>
      </c>
    </row>
    <row r="23" spans="1:53" ht="13.5" thickBot="1">
      <c r="A23" s="137"/>
      <c r="B23" s="138" t="s">
        <v>64</v>
      </c>
      <c r="C23" s="139"/>
      <c r="D23" s="140"/>
      <c r="E23" s="141"/>
      <c r="F23" s="142"/>
      <c r="G23" s="142"/>
      <c r="H23" s="219">
        <f>SUM(I19:I22)</f>
        <v>0</v>
      </c>
      <c r="I23" s="220"/>
    </row>
    <row r="25" spans="1:53">
      <c r="B25" s="123"/>
      <c r="F25" s="143"/>
      <c r="G25" s="144"/>
      <c r="H25" s="144"/>
      <c r="I25" s="145"/>
    </row>
    <row r="26" spans="1:53">
      <c r="F26" s="143"/>
      <c r="G26" s="144"/>
      <c r="H26" s="144"/>
      <c r="I26" s="145"/>
    </row>
    <row r="27" spans="1:53">
      <c r="F27" s="143"/>
      <c r="G27" s="144"/>
      <c r="H27" s="144"/>
      <c r="I27" s="145"/>
    </row>
    <row r="28" spans="1:53">
      <c r="F28" s="143"/>
      <c r="G28" s="144"/>
      <c r="H28" s="144"/>
      <c r="I28" s="145"/>
    </row>
    <row r="29" spans="1:53">
      <c r="F29" s="143"/>
      <c r="G29" s="144"/>
      <c r="H29" s="144"/>
      <c r="I29" s="145"/>
    </row>
    <row r="30" spans="1:53">
      <c r="F30" s="143"/>
      <c r="G30" s="144"/>
      <c r="H30" s="144"/>
      <c r="I30" s="145"/>
    </row>
    <row r="31" spans="1:53">
      <c r="F31" s="143"/>
      <c r="G31" s="144"/>
      <c r="H31" s="144"/>
      <c r="I31" s="145"/>
    </row>
    <row r="32" spans="1:53">
      <c r="F32" s="143"/>
      <c r="G32" s="144"/>
      <c r="H32" s="144"/>
      <c r="I32" s="145"/>
    </row>
    <row r="33" spans="6:9">
      <c r="F33" s="143"/>
      <c r="G33" s="144"/>
      <c r="H33" s="144"/>
      <c r="I33" s="145"/>
    </row>
    <row r="34" spans="6:9">
      <c r="F34" s="143"/>
      <c r="G34" s="144"/>
      <c r="H34" s="144"/>
      <c r="I34" s="145"/>
    </row>
    <row r="35" spans="6:9">
      <c r="F35" s="143"/>
      <c r="G35" s="144"/>
      <c r="H35" s="144"/>
      <c r="I35" s="145"/>
    </row>
    <row r="36" spans="6:9">
      <c r="F36" s="143"/>
      <c r="G36" s="144"/>
      <c r="H36" s="144"/>
      <c r="I36" s="145"/>
    </row>
    <row r="37" spans="6:9">
      <c r="F37" s="143"/>
      <c r="G37" s="144"/>
      <c r="H37" s="144"/>
      <c r="I37" s="145"/>
    </row>
    <row r="38" spans="6:9">
      <c r="F38" s="143"/>
      <c r="G38" s="144"/>
      <c r="H38" s="144"/>
      <c r="I38" s="145"/>
    </row>
    <row r="39" spans="6:9">
      <c r="F39" s="143"/>
      <c r="G39" s="144"/>
      <c r="H39" s="144"/>
      <c r="I39" s="145"/>
    </row>
    <row r="40" spans="6:9">
      <c r="F40" s="143"/>
      <c r="G40" s="144"/>
      <c r="H40" s="144"/>
      <c r="I40" s="145"/>
    </row>
    <row r="41" spans="6:9">
      <c r="F41" s="143"/>
      <c r="G41" s="144"/>
      <c r="H41" s="144"/>
      <c r="I41" s="145"/>
    </row>
    <row r="42" spans="6:9">
      <c r="F42" s="143"/>
      <c r="G42" s="144"/>
      <c r="H42" s="144"/>
      <c r="I42" s="145"/>
    </row>
    <row r="43" spans="6:9">
      <c r="F43" s="143"/>
      <c r="G43" s="144"/>
      <c r="H43" s="144"/>
      <c r="I43" s="145"/>
    </row>
    <row r="44" spans="6:9">
      <c r="F44" s="143"/>
      <c r="G44" s="144"/>
      <c r="H44" s="144"/>
      <c r="I44" s="145"/>
    </row>
    <row r="45" spans="6:9">
      <c r="F45" s="143"/>
      <c r="G45" s="144"/>
      <c r="H45" s="144"/>
      <c r="I45" s="145"/>
    </row>
    <row r="46" spans="6:9">
      <c r="F46" s="143"/>
      <c r="G46" s="144"/>
      <c r="H46" s="144"/>
      <c r="I46" s="145"/>
    </row>
    <row r="47" spans="6:9">
      <c r="F47" s="143"/>
      <c r="G47" s="144"/>
      <c r="H47" s="144"/>
      <c r="I47" s="145"/>
    </row>
    <row r="48" spans="6:9">
      <c r="F48" s="143"/>
      <c r="G48" s="144"/>
      <c r="H48" s="144"/>
      <c r="I48" s="145"/>
    </row>
    <row r="49" spans="6:9">
      <c r="F49" s="143"/>
      <c r="G49" s="144"/>
      <c r="H49" s="144"/>
      <c r="I49" s="145"/>
    </row>
    <row r="50" spans="6:9">
      <c r="F50" s="143"/>
      <c r="G50" s="144"/>
      <c r="H50" s="144"/>
      <c r="I50" s="145"/>
    </row>
    <row r="51" spans="6:9">
      <c r="F51" s="143"/>
      <c r="G51" s="144"/>
      <c r="H51" s="144"/>
      <c r="I51" s="145"/>
    </row>
    <row r="52" spans="6:9">
      <c r="F52" s="143"/>
      <c r="G52" s="144"/>
      <c r="H52" s="144"/>
      <c r="I52" s="145"/>
    </row>
    <row r="53" spans="6:9">
      <c r="F53" s="143"/>
      <c r="G53" s="144"/>
      <c r="H53" s="144"/>
      <c r="I53" s="145"/>
    </row>
    <row r="54" spans="6:9">
      <c r="F54" s="143"/>
      <c r="G54" s="144"/>
      <c r="H54" s="144"/>
      <c r="I54" s="145"/>
    </row>
    <row r="55" spans="6:9">
      <c r="F55" s="143"/>
      <c r="G55" s="144"/>
      <c r="H55" s="144"/>
      <c r="I55" s="145"/>
    </row>
    <row r="56" spans="6:9">
      <c r="F56" s="143"/>
      <c r="G56" s="144"/>
      <c r="H56" s="144"/>
      <c r="I56" s="145"/>
    </row>
    <row r="57" spans="6:9">
      <c r="F57" s="143"/>
      <c r="G57" s="144"/>
      <c r="H57" s="144"/>
      <c r="I57" s="145"/>
    </row>
    <row r="58" spans="6:9">
      <c r="F58" s="143"/>
      <c r="G58" s="144"/>
      <c r="H58" s="144"/>
      <c r="I58" s="145"/>
    </row>
    <row r="59" spans="6:9">
      <c r="F59" s="143"/>
      <c r="G59" s="144"/>
      <c r="H59" s="144"/>
      <c r="I59" s="145"/>
    </row>
    <row r="60" spans="6:9">
      <c r="F60" s="143"/>
      <c r="G60" s="144"/>
      <c r="H60" s="144"/>
      <c r="I60" s="145"/>
    </row>
    <row r="61" spans="6:9">
      <c r="F61" s="143"/>
      <c r="G61" s="144"/>
      <c r="H61" s="144"/>
      <c r="I61" s="145"/>
    </row>
    <row r="62" spans="6:9">
      <c r="F62" s="143"/>
      <c r="G62" s="144"/>
      <c r="H62" s="144"/>
      <c r="I62" s="145"/>
    </row>
    <row r="63" spans="6:9">
      <c r="F63" s="143"/>
      <c r="G63" s="144"/>
      <c r="H63" s="144"/>
      <c r="I63" s="145"/>
    </row>
    <row r="64" spans="6:9">
      <c r="F64" s="143"/>
      <c r="G64" s="144"/>
      <c r="H64" s="144"/>
      <c r="I64" s="145"/>
    </row>
    <row r="65" spans="6:9">
      <c r="F65" s="143"/>
      <c r="G65" s="144"/>
      <c r="H65" s="144"/>
      <c r="I65" s="145"/>
    </row>
    <row r="66" spans="6:9">
      <c r="F66" s="143"/>
      <c r="G66" s="144"/>
      <c r="H66" s="144"/>
      <c r="I66" s="145"/>
    </row>
    <row r="67" spans="6:9">
      <c r="F67" s="143"/>
      <c r="G67" s="144"/>
      <c r="H67" s="144"/>
      <c r="I67" s="145"/>
    </row>
    <row r="68" spans="6:9">
      <c r="F68" s="143"/>
      <c r="G68" s="144"/>
      <c r="H68" s="144"/>
      <c r="I68" s="145"/>
    </row>
    <row r="69" spans="6:9">
      <c r="F69" s="143"/>
      <c r="G69" s="144"/>
      <c r="H69" s="144"/>
      <c r="I69" s="145"/>
    </row>
    <row r="70" spans="6:9">
      <c r="F70" s="143"/>
      <c r="G70" s="144"/>
      <c r="H70" s="144"/>
      <c r="I70" s="145"/>
    </row>
    <row r="71" spans="6:9">
      <c r="F71" s="143"/>
      <c r="G71" s="144"/>
      <c r="H71" s="144"/>
      <c r="I71" s="145"/>
    </row>
    <row r="72" spans="6:9">
      <c r="F72" s="143"/>
      <c r="G72" s="144"/>
      <c r="H72" s="144"/>
      <c r="I72" s="145"/>
    </row>
    <row r="73" spans="6:9">
      <c r="F73" s="143"/>
      <c r="G73" s="144"/>
      <c r="H73" s="144"/>
      <c r="I73" s="145"/>
    </row>
    <row r="74" spans="6:9">
      <c r="F74" s="143"/>
      <c r="G74" s="144"/>
      <c r="H74" s="144"/>
      <c r="I74" s="145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49"/>
  <sheetViews>
    <sheetView showGridLines="0" showZeros="0" tabSelected="1" zoomScaleNormal="100" workbookViewId="0">
      <selection activeCell="G71" sqref="G71"/>
    </sheetView>
  </sheetViews>
  <sheetFormatPr defaultColWidth="9.140625" defaultRowHeight="12.75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88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>
      <c r="A1" s="221" t="s">
        <v>65</v>
      </c>
      <c r="B1" s="221"/>
      <c r="C1" s="221"/>
      <c r="D1" s="221"/>
      <c r="E1" s="221"/>
      <c r="F1" s="221"/>
      <c r="G1" s="221"/>
    </row>
    <row r="2" spans="1:104" ht="14.25" customHeight="1" thickBot="1">
      <c r="A2" s="147"/>
      <c r="B2" s="148"/>
      <c r="C2" s="149"/>
      <c r="D2" s="149"/>
      <c r="E2" s="150"/>
      <c r="F2" s="149"/>
      <c r="G2" s="149"/>
    </row>
    <row r="3" spans="1:104" ht="13.5" thickTop="1">
      <c r="A3" s="212" t="s">
        <v>49</v>
      </c>
      <c r="B3" s="213"/>
      <c r="C3" s="97" t="str">
        <f>CONCATENATE(cislostavby," ",nazevstavby)</f>
        <v>MAC 3 Opatovice - Prodlouž. NTL plynovodu, ul. Na návsi</v>
      </c>
      <c r="D3" s="151"/>
      <c r="E3" s="152" t="s">
        <v>66</v>
      </c>
      <c r="F3" s="153" t="str">
        <f>Rekapitulace!H1</f>
        <v>01</v>
      </c>
      <c r="G3" s="154"/>
    </row>
    <row r="4" spans="1:104" ht="13.5" thickBot="1">
      <c r="A4" s="222" t="s">
        <v>51</v>
      </c>
      <c r="B4" s="215"/>
      <c r="C4" s="103" t="str">
        <f>CONCATENATE(cisloobjektu," ",nazevobjektu)</f>
        <v>01 Prodloužení NTL plynovodu</v>
      </c>
      <c r="D4" s="155"/>
      <c r="E4" s="223" t="str">
        <f>Rekapitulace!G2</f>
        <v>Prodloužení NTL plynovodu</v>
      </c>
      <c r="F4" s="224"/>
      <c r="G4" s="225"/>
    </row>
    <row r="5" spans="1:104" ht="13.5" thickTop="1">
      <c r="A5" s="156"/>
      <c r="B5" s="147"/>
      <c r="C5" s="147"/>
      <c r="D5" s="147"/>
      <c r="E5" s="157"/>
      <c r="F5" s="147"/>
      <c r="G5" s="158"/>
    </row>
    <row r="6" spans="1:104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>
      <c r="A7" s="163" t="s">
        <v>74</v>
      </c>
      <c r="B7" s="164" t="s">
        <v>75</v>
      </c>
      <c r="C7" s="165" t="s">
        <v>76</v>
      </c>
      <c r="D7" s="166"/>
      <c r="E7" s="167"/>
      <c r="F7" s="167"/>
      <c r="G7" s="168"/>
      <c r="H7" s="169"/>
      <c r="I7" s="169"/>
      <c r="O7" s="170">
        <v>1</v>
      </c>
    </row>
    <row r="8" spans="1:104">
      <c r="A8" s="171">
        <v>1</v>
      </c>
      <c r="B8" s="172" t="s">
        <v>83</v>
      </c>
      <c r="C8" s="173" t="s">
        <v>84</v>
      </c>
      <c r="D8" s="174" t="s">
        <v>85</v>
      </c>
      <c r="E8" s="175">
        <v>1.75</v>
      </c>
      <c r="F8" s="175"/>
      <c r="G8" s="176"/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 t="shared" ref="BA8:BA28" si="0">IF(AZ8=1,G8,0)</f>
        <v>0</v>
      </c>
      <c r="BB8" s="146">
        <f t="shared" ref="BB8:BB28" si="1">IF(AZ8=2,G8,0)</f>
        <v>0</v>
      </c>
      <c r="BC8" s="146">
        <f t="shared" ref="BC8:BC28" si="2">IF(AZ8=3,G8,0)</f>
        <v>0</v>
      </c>
      <c r="BD8" s="146">
        <f t="shared" ref="BD8:BD28" si="3">IF(AZ8=4,G8,0)</f>
        <v>0</v>
      </c>
      <c r="BE8" s="146">
        <f t="shared" ref="BE8:BE28" si="4">IF(AZ8=5,G8,0)</f>
        <v>0</v>
      </c>
      <c r="CA8" s="177">
        <v>1</v>
      </c>
      <c r="CB8" s="177">
        <v>1</v>
      </c>
      <c r="CZ8" s="146">
        <v>0</v>
      </c>
    </row>
    <row r="9" spans="1:104">
      <c r="A9" s="171">
        <v>2</v>
      </c>
      <c r="B9" s="172" t="s">
        <v>86</v>
      </c>
      <c r="C9" s="173" t="s">
        <v>87</v>
      </c>
      <c r="D9" s="174" t="s">
        <v>85</v>
      </c>
      <c r="E9" s="175">
        <v>2.88</v>
      </c>
      <c r="F9" s="175"/>
      <c r="G9" s="176"/>
      <c r="O9" s="170">
        <v>2</v>
      </c>
      <c r="AA9" s="146">
        <v>1</v>
      </c>
      <c r="AB9" s="146">
        <v>1</v>
      </c>
      <c r="AC9" s="146">
        <v>1</v>
      </c>
      <c r="AZ9" s="146">
        <v>1</v>
      </c>
      <c r="BA9" s="146">
        <f t="shared" si="0"/>
        <v>0</v>
      </c>
      <c r="BB9" s="146">
        <f t="shared" si="1"/>
        <v>0</v>
      </c>
      <c r="BC9" s="146">
        <f t="shared" si="2"/>
        <v>0</v>
      </c>
      <c r="BD9" s="146">
        <f t="shared" si="3"/>
        <v>0</v>
      </c>
      <c r="BE9" s="146">
        <f t="shared" si="4"/>
        <v>0</v>
      </c>
      <c r="CA9" s="177">
        <v>1</v>
      </c>
      <c r="CB9" s="177">
        <v>1</v>
      </c>
      <c r="CZ9" s="146">
        <v>0</v>
      </c>
    </row>
    <row r="10" spans="1:104">
      <c r="A10" s="171">
        <v>3</v>
      </c>
      <c r="B10" s="172" t="s">
        <v>88</v>
      </c>
      <c r="C10" s="173" t="s">
        <v>89</v>
      </c>
      <c r="D10" s="174" t="s">
        <v>90</v>
      </c>
      <c r="E10" s="175">
        <v>2</v>
      </c>
      <c r="F10" s="175"/>
      <c r="G10" s="176"/>
      <c r="O10" s="170">
        <v>2</v>
      </c>
      <c r="AA10" s="146">
        <v>1</v>
      </c>
      <c r="AB10" s="146">
        <v>1</v>
      </c>
      <c r="AC10" s="146">
        <v>1</v>
      </c>
      <c r="AZ10" s="146">
        <v>1</v>
      </c>
      <c r="BA10" s="146">
        <f t="shared" si="0"/>
        <v>0</v>
      </c>
      <c r="BB10" s="146">
        <f t="shared" si="1"/>
        <v>0</v>
      </c>
      <c r="BC10" s="146">
        <f t="shared" si="2"/>
        <v>0</v>
      </c>
      <c r="BD10" s="146">
        <f t="shared" si="3"/>
        <v>0</v>
      </c>
      <c r="BE10" s="146">
        <f t="shared" si="4"/>
        <v>0</v>
      </c>
      <c r="CA10" s="177">
        <v>1</v>
      </c>
      <c r="CB10" s="177">
        <v>1</v>
      </c>
      <c r="CZ10" s="146">
        <v>0</v>
      </c>
    </row>
    <row r="11" spans="1:104">
      <c r="A11" s="171">
        <v>4</v>
      </c>
      <c r="B11" s="172" t="s">
        <v>91</v>
      </c>
      <c r="C11" s="173" t="s">
        <v>92</v>
      </c>
      <c r="D11" s="174" t="s">
        <v>93</v>
      </c>
      <c r="E11" s="175">
        <v>10</v>
      </c>
      <c r="F11" s="175"/>
      <c r="G11" s="176"/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 t="shared" si="0"/>
        <v>0</v>
      </c>
      <c r="BB11" s="146">
        <f t="shared" si="1"/>
        <v>0</v>
      </c>
      <c r="BC11" s="146">
        <f t="shared" si="2"/>
        <v>0</v>
      </c>
      <c r="BD11" s="146">
        <f t="shared" si="3"/>
        <v>0</v>
      </c>
      <c r="BE11" s="146">
        <f t="shared" si="4"/>
        <v>0</v>
      </c>
      <c r="CA11" s="177">
        <v>1</v>
      </c>
      <c r="CB11" s="177">
        <v>1</v>
      </c>
      <c r="CZ11" s="146">
        <v>0</v>
      </c>
    </row>
    <row r="12" spans="1:104">
      <c r="A12" s="171">
        <v>5</v>
      </c>
      <c r="B12" s="172" t="s">
        <v>94</v>
      </c>
      <c r="C12" s="173" t="s">
        <v>95</v>
      </c>
      <c r="D12" s="174" t="s">
        <v>96</v>
      </c>
      <c r="E12" s="175">
        <v>7</v>
      </c>
      <c r="F12" s="175"/>
      <c r="G12" s="176"/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 t="shared" si="0"/>
        <v>0</v>
      </c>
      <c r="BB12" s="146">
        <f t="shared" si="1"/>
        <v>0</v>
      </c>
      <c r="BC12" s="146">
        <f t="shared" si="2"/>
        <v>0</v>
      </c>
      <c r="BD12" s="146">
        <f t="shared" si="3"/>
        <v>0</v>
      </c>
      <c r="BE12" s="146">
        <f t="shared" si="4"/>
        <v>0</v>
      </c>
      <c r="CA12" s="177">
        <v>1</v>
      </c>
      <c r="CB12" s="177">
        <v>1</v>
      </c>
      <c r="CZ12" s="146">
        <v>0</v>
      </c>
    </row>
    <row r="13" spans="1:104">
      <c r="A13" s="171">
        <v>6</v>
      </c>
      <c r="B13" s="172" t="s">
        <v>97</v>
      </c>
      <c r="C13" s="173" t="s">
        <v>98</v>
      </c>
      <c r="D13" s="174" t="s">
        <v>99</v>
      </c>
      <c r="E13" s="175">
        <v>23.049700000000001</v>
      </c>
      <c r="F13" s="175"/>
      <c r="G13" s="176"/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 t="shared" si="0"/>
        <v>0</v>
      </c>
      <c r="BB13" s="146">
        <f t="shared" si="1"/>
        <v>0</v>
      </c>
      <c r="BC13" s="146">
        <f t="shared" si="2"/>
        <v>0</v>
      </c>
      <c r="BD13" s="146">
        <f t="shared" si="3"/>
        <v>0</v>
      </c>
      <c r="BE13" s="146">
        <f t="shared" si="4"/>
        <v>0</v>
      </c>
      <c r="CA13" s="177">
        <v>1</v>
      </c>
      <c r="CB13" s="177">
        <v>1</v>
      </c>
      <c r="CZ13" s="146">
        <v>0</v>
      </c>
    </row>
    <row r="14" spans="1:104">
      <c r="A14" s="171">
        <v>7</v>
      </c>
      <c r="B14" s="172" t="s">
        <v>100</v>
      </c>
      <c r="C14" s="173" t="s">
        <v>101</v>
      </c>
      <c r="D14" s="174" t="s">
        <v>99</v>
      </c>
      <c r="E14" s="175">
        <v>20.9025</v>
      </c>
      <c r="F14" s="175"/>
      <c r="G14" s="176"/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 t="shared" si="0"/>
        <v>0</v>
      </c>
      <c r="BB14" s="146">
        <f t="shared" si="1"/>
        <v>0</v>
      </c>
      <c r="BC14" s="146">
        <f t="shared" si="2"/>
        <v>0</v>
      </c>
      <c r="BD14" s="146">
        <f t="shared" si="3"/>
        <v>0</v>
      </c>
      <c r="BE14" s="146">
        <f t="shared" si="4"/>
        <v>0</v>
      </c>
      <c r="CA14" s="177">
        <v>1</v>
      </c>
      <c r="CB14" s="177">
        <v>1</v>
      </c>
      <c r="CZ14" s="146">
        <v>0</v>
      </c>
    </row>
    <row r="15" spans="1:104">
      <c r="A15" s="171">
        <v>8</v>
      </c>
      <c r="B15" s="172" t="s">
        <v>102</v>
      </c>
      <c r="C15" s="173" t="s">
        <v>103</v>
      </c>
      <c r="D15" s="174" t="s">
        <v>99</v>
      </c>
      <c r="E15" s="175">
        <v>20.9025</v>
      </c>
      <c r="F15" s="175"/>
      <c r="G15" s="176"/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 t="shared" si="0"/>
        <v>0</v>
      </c>
      <c r="BB15" s="146">
        <f t="shared" si="1"/>
        <v>0</v>
      </c>
      <c r="BC15" s="146">
        <f t="shared" si="2"/>
        <v>0</v>
      </c>
      <c r="BD15" s="146">
        <f t="shared" si="3"/>
        <v>0</v>
      </c>
      <c r="BE15" s="146">
        <f t="shared" si="4"/>
        <v>0</v>
      </c>
      <c r="CA15" s="177">
        <v>1</v>
      </c>
      <c r="CB15" s="177">
        <v>1</v>
      </c>
      <c r="CZ15" s="146">
        <v>0</v>
      </c>
    </row>
    <row r="16" spans="1:104">
      <c r="A16" s="171">
        <v>9</v>
      </c>
      <c r="B16" s="172" t="s">
        <v>104</v>
      </c>
      <c r="C16" s="173" t="s">
        <v>105</v>
      </c>
      <c r="D16" s="174" t="s">
        <v>99</v>
      </c>
      <c r="E16" s="175">
        <v>100.19799999999999</v>
      </c>
      <c r="F16" s="175"/>
      <c r="G16" s="176"/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 t="shared" si="0"/>
        <v>0</v>
      </c>
      <c r="BB16" s="146">
        <f t="shared" si="1"/>
        <v>0</v>
      </c>
      <c r="BC16" s="146">
        <f t="shared" si="2"/>
        <v>0</v>
      </c>
      <c r="BD16" s="146">
        <f t="shared" si="3"/>
        <v>0</v>
      </c>
      <c r="BE16" s="146">
        <f t="shared" si="4"/>
        <v>0</v>
      </c>
      <c r="CA16" s="177">
        <v>1</v>
      </c>
      <c r="CB16" s="177">
        <v>1</v>
      </c>
      <c r="CZ16" s="146">
        <v>0</v>
      </c>
    </row>
    <row r="17" spans="1:104">
      <c r="A17" s="171">
        <v>10</v>
      </c>
      <c r="B17" s="172" t="s">
        <v>106</v>
      </c>
      <c r="C17" s="173" t="s">
        <v>107</v>
      </c>
      <c r="D17" s="174" t="s">
        <v>99</v>
      </c>
      <c r="E17" s="175">
        <v>100.19799999999999</v>
      </c>
      <c r="F17" s="175"/>
      <c r="G17" s="176"/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 t="shared" si="0"/>
        <v>0</v>
      </c>
      <c r="BB17" s="146">
        <f t="shared" si="1"/>
        <v>0</v>
      </c>
      <c r="BC17" s="146">
        <f t="shared" si="2"/>
        <v>0</v>
      </c>
      <c r="BD17" s="146">
        <f t="shared" si="3"/>
        <v>0</v>
      </c>
      <c r="BE17" s="146">
        <f t="shared" si="4"/>
        <v>0</v>
      </c>
      <c r="CA17" s="177">
        <v>1</v>
      </c>
      <c r="CB17" s="177">
        <v>1</v>
      </c>
      <c r="CZ17" s="146">
        <v>0</v>
      </c>
    </row>
    <row r="18" spans="1:104">
      <c r="A18" s="171">
        <v>11</v>
      </c>
      <c r="B18" s="172" t="s">
        <v>108</v>
      </c>
      <c r="C18" s="173" t="s">
        <v>109</v>
      </c>
      <c r="D18" s="174" t="s">
        <v>90</v>
      </c>
      <c r="E18" s="175">
        <v>9.5</v>
      </c>
      <c r="F18" s="175"/>
      <c r="G18" s="176"/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 t="shared" si="0"/>
        <v>0</v>
      </c>
      <c r="BB18" s="146">
        <f t="shared" si="1"/>
        <v>0</v>
      </c>
      <c r="BC18" s="146">
        <f t="shared" si="2"/>
        <v>0</v>
      </c>
      <c r="BD18" s="146">
        <f t="shared" si="3"/>
        <v>0</v>
      </c>
      <c r="BE18" s="146">
        <f t="shared" si="4"/>
        <v>0</v>
      </c>
      <c r="CA18" s="177">
        <v>1</v>
      </c>
      <c r="CB18" s="177">
        <v>1</v>
      </c>
      <c r="CZ18" s="146">
        <v>5.2199999999999998E-3</v>
      </c>
    </row>
    <row r="19" spans="1:104">
      <c r="A19" s="171">
        <v>12</v>
      </c>
      <c r="B19" s="172" t="s">
        <v>110</v>
      </c>
      <c r="C19" s="173" t="s">
        <v>111</v>
      </c>
      <c r="D19" s="174" t="s">
        <v>85</v>
      </c>
      <c r="E19" s="175">
        <v>136.90600000000001</v>
      </c>
      <c r="F19" s="175"/>
      <c r="G19" s="176"/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 t="shared" si="0"/>
        <v>0</v>
      </c>
      <c r="BB19" s="146">
        <f t="shared" si="1"/>
        <v>0</v>
      </c>
      <c r="BC19" s="146">
        <f t="shared" si="2"/>
        <v>0</v>
      </c>
      <c r="BD19" s="146">
        <f t="shared" si="3"/>
        <v>0</v>
      </c>
      <c r="BE19" s="146">
        <f t="shared" si="4"/>
        <v>0</v>
      </c>
      <c r="CA19" s="177">
        <v>1</v>
      </c>
      <c r="CB19" s="177">
        <v>1</v>
      </c>
      <c r="CZ19" s="146">
        <v>9.8999999999999999E-4</v>
      </c>
    </row>
    <row r="20" spans="1:104">
      <c r="A20" s="171">
        <v>13</v>
      </c>
      <c r="B20" s="172" t="s">
        <v>112</v>
      </c>
      <c r="C20" s="173" t="s">
        <v>113</v>
      </c>
      <c r="D20" s="174" t="s">
        <v>85</v>
      </c>
      <c r="E20" s="175">
        <v>136.90600000000001</v>
      </c>
      <c r="F20" s="175"/>
      <c r="G20" s="176"/>
      <c r="O20" s="170">
        <v>2</v>
      </c>
      <c r="AA20" s="146">
        <v>1</v>
      </c>
      <c r="AB20" s="146">
        <v>1</v>
      </c>
      <c r="AC20" s="146">
        <v>1</v>
      </c>
      <c r="AZ20" s="146">
        <v>1</v>
      </c>
      <c r="BA20" s="146">
        <f t="shared" si="0"/>
        <v>0</v>
      </c>
      <c r="BB20" s="146">
        <f t="shared" si="1"/>
        <v>0</v>
      </c>
      <c r="BC20" s="146">
        <f t="shared" si="2"/>
        <v>0</v>
      </c>
      <c r="BD20" s="146">
        <f t="shared" si="3"/>
        <v>0</v>
      </c>
      <c r="BE20" s="146">
        <f t="shared" si="4"/>
        <v>0</v>
      </c>
      <c r="CA20" s="177">
        <v>1</v>
      </c>
      <c r="CB20" s="177">
        <v>1</v>
      </c>
      <c r="CZ20" s="146">
        <v>0</v>
      </c>
    </row>
    <row r="21" spans="1:104">
      <c r="A21" s="171">
        <v>14</v>
      </c>
      <c r="B21" s="172" t="s">
        <v>114</v>
      </c>
      <c r="C21" s="173" t="s">
        <v>115</v>
      </c>
      <c r="D21" s="174" t="s">
        <v>99</v>
      </c>
      <c r="E21" s="175">
        <v>121.1005</v>
      </c>
      <c r="F21" s="175"/>
      <c r="G21" s="176"/>
      <c r="O21" s="170">
        <v>2</v>
      </c>
      <c r="AA21" s="146">
        <v>1</v>
      </c>
      <c r="AB21" s="146">
        <v>1</v>
      </c>
      <c r="AC21" s="146">
        <v>1</v>
      </c>
      <c r="AZ21" s="146">
        <v>1</v>
      </c>
      <c r="BA21" s="146">
        <f t="shared" si="0"/>
        <v>0</v>
      </c>
      <c r="BB21" s="146">
        <f t="shared" si="1"/>
        <v>0</v>
      </c>
      <c r="BC21" s="146">
        <f t="shared" si="2"/>
        <v>0</v>
      </c>
      <c r="BD21" s="146">
        <f t="shared" si="3"/>
        <v>0</v>
      </c>
      <c r="BE21" s="146">
        <f t="shared" si="4"/>
        <v>0</v>
      </c>
      <c r="CA21" s="177">
        <v>1</v>
      </c>
      <c r="CB21" s="177">
        <v>1</v>
      </c>
      <c r="CZ21" s="146">
        <v>0</v>
      </c>
    </row>
    <row r="22" spans="1:104">
      <c r="A22" s="171">
        <v>15</v>
      </c>
      <c r="B22" s="172" t="s">
        <v>116</v>
      </c>
      <c r="C22" s="173" t="s">
        <v>117</v>
      </c>
      <c r="D22" s="174" t="s">
        <v>99</v>
      </c>
      <c r="E22" s="175">
        <v>38.395499999999998</v>
      </c>
      <c r="F22" s="175"/>
      <c r="G22" s="176"/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 t="shared" si="0"/>
        <v>0</v>
      </c>
      <c r="BB22" s="146">
        <f t="shared" si="1"/>
        <v>0</v>
      </c>
      <c r="BC22" s="146">
        <f t="shared" si="2"/>
        <v>0</v>
      </c>
      <c r="BD22" s="146">
        <f t="shared" si="3"/>
        <v>0</v>
      </c>
      <c r="BE22" s="146">
        <f t="shared" si="4"/>
        <v>0</v>
      </c>
      <c r="CA22" s="177">
        <v>1</v>
      </c>
      <c r="CB22" s="177">
        <v>1</v>
      </c>
      <c r="CZ22" s="146">
        <v>0</v>
      </c>
    </row>
    <row r="23" spans="1:104" ht="22.5">
      <c r="A23" s="171">
        <v>16</v>
      </c>
      <c r="B23" s="172" t="s">
        <v>118</v>
      </c>
      <c r="C23" s="173" t="s">
        <v>119</v>
      </c>
      <c r="D23" s="174" t="s">
        <v>99</v>
      </c>
      <c r="E23" s="175">
        <v>38.395499999999998</v>
      </c>
      <c r="F23" s="175"/>
      <c r="G23" s="176"/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 t="shared" si="0"/>
        <v>0</v>
      </c>
      <c r="BB23" s="146">
        <f t="shared" si="1"/>
        <v>0</v>
      </c>
      <c r="BC23" s="146">
        <f t="shared" si="2"/>
        <v>0</v>
      </c>
      <c r="BD23" s="146">
        <f t="shared" si="3"/>
        <v>0</v>
      </c>
      <c r="BE23" s="146">
        <f t="shared" si="4"/>
        <v>0</v>
      </c>
      <c r="CA23" s="177">
        <v>1</v>
      </c>
      <c r="CB23" s="177">
        <v>1</v>
      </c>
      <c r="CZ23" s="146">
        <v>0</v>
      </c>
    </row>
    <row r="24" spans="1:104">
      <c r="A24" s="171">
        <v>17</v>
      </c>
      <c r="B24" s="172" t="s">
        <v>120</v>
      </c>
      <c r="C24" s="173" t="s">
        <v>121</v>
      </c>
      <c r="D24" s="174" t="s">
        <v>99</v>
      </c>
      <c r="E24" s="175">
        <v>98.325000000000003</v>
      </c>
      <c r="F24" s="175"/>
      <c r="G24" s="176"/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 t="shared" si="0"/>
        <v>0</v>
      </c>
      <c r="BB24" s="146">
        <f t="shared" si="1"/>
        <v>0</v>
      </c>
      <c r="BC24" s="146">
        <f t="shared" si="2"/>
        <v>0</v>
      </c>
      <c r="BD24" s="146">
        <f t="shared" si="3"/>
        <v>0</v>
      </c>
      <c r="BE24" s="146">
        <f t="shared" si="4"/>
        <v>0</v>
      </c>
      <c r="CA24" s="177">
        <v>1</v>
      </c>
      <c r="CB24" s="177">
        <v>1</v>
      </c>
      <c r="CZ24" s="146">
        <v>0</v>
      </c>
    </row>
    <row r="25" spans="1:104">
      <c r="A25" s="171">
        <v>18</v>
      </c>
      <c r="B25" s="172" t="s">
        <v>122</v>
      </c>
      <c r="C25" s="173" t="s">
        <v>123</v>
      </c>
      <c r="D25" s="174" t="s">
        <v>99</v>
      </c>
      <c r="E25" s="175">
        <v>28.5505</v>
      </c>
      <c r="F25" s="175"/>
      <c r="G25" s="176"/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 t="shared" si="0"/>
        <v>0</v>
      </c>
      <c r="BB25" s="146">
        <f t="shared" si="1"/>
        <v>0</v>
      </c>
      <c r="BC25" s="146">
        <f t="shared" si="2"/>
        <v>0</v>
      </c>
      <c r="BD25" s="146">
        <f t="shared" si="3"/>
        <v>0</v>
      </c>
      <c r="BE25" s="146">
        <f t="shared" si="4"/>
        <v>0</v>
      </c>
      <c r="CA25" s="177">
        <v>1</v>
      </c>
      <c r="CB25" s="177">
        <v>1</v>
      </c>
      <c r="CZ25" s="146">
        <v>0</v>
      </c>
    </row>
    <row r="26" spans="1:104">
      <c r="A26" s="171">
        <v>19</v>
      </c>
      <c r="B26" s="172" t="s">
        <v>124</v>
      </c>
      <c r="C26" s="173" t="s">
        <v>125</v>
      </c>
      <c r="D26" s="174" t="s">
        <v>85</v>
      </c>
      <c r="E26" s="175">
        <v>50</v>
      </c>
      <c r="F26" s="175"/>
      <c r="G26" s="176"/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 t="shared" si="0"/>
        <v>0</v>
      </c>
      <c r="BB26" s="146">
        <f t="shared" si="1"/>
        <v>0</v>
      </c>
      <c r="BC26" s="146">
        <f t="shared" si="2"/>
        <v>0</v>
      </c>
      <c r="BD26" s="146">
        <f t="shared" si="3"/>
        <v>0</v>
      </c>
      <c r="BE26" s="146">
        <f t="shared" si="4"/>
        <v>0</v>
      </c>
      <c r="CA26" s="177">
        <v>1</v>
      </c>
      <c r="CB26" s="177">
        <v>1</v>
      </c>
      <c r="CZ26" s="146">
        <v>0</v>
      </c>
    </row>
    <row r="27" spans="1:104">
      <c r="A27" s="171">
        <v>20</v>
      </c>
      <c r="B27" s="172" t="s">
        <v>126</v>
      </c>
      <c r="C27" s="173" t="s">
        <v>127</v>
      </c>
      <c r="D27" s="174" t="s">
        <v>128</v>
      </c>
      <c r="E27" s="175">
        <v>2.5</v>
      </c>
      <c r="F27" s="175"/>
      <c r="G27" s="176"/>
      <c r="O27" s="170">
        <v>2</v>
      </c>
      <c r="AA27" s="146">
        <v>3</v>
      </c>
      <c r="AB27" s="146">
        <v>1</v>
      </c>
      <c r="AC27" s="146">
        <v>572400</v>
      </c>
      <c r="AZ27" s="146">
        <v>1</v>
      </c>
      <c r="BA27" s="146">
        <f t="shared" si="0"/>
        <v>0</v>
      </c>
      <c r="BB27" s="146">
        <f t="shared" si="1"/>
        <v>0</v>
      </c>
      <c r="BC27" s="146">
        <f t="shared" si="2"/>
        <v>0</v>
      </c>
      <c r="BD27" s="146">
        <f t="shared" si="3"/>
        <v>0</v>
      </c>
      <c r="BE27" s="146">
        <f t="shared" si="4"/>
        <v>0</v>
      </c>
      <c r="CA27" s="177">
        <v>3</v>
      </c>
      <c r="CB27" s="177">
        <v>1</v>
      </c>
      <c r="CZ27" s="146">
        <v>1E-3</v>
      </c>
    </row>
    <row r="28" spans="1:104">
      <c r="A28" s="171">
        <v>21</v>
      </c>
      <c r="B28" s="172" t="s">
        <v>129</v>
      </c>
      <c r="C28" s="173" t="s">
        <v>130</v>
      </c>
      <c r="D28" s="174" t="s">
        <v>131</v>
      </c>
      <c r="E28" s="175">
        <v>47.679299999999998</v>
      </c>
      <c r="F28" s="175"/>
      <c r="G28" s="176"/>
      <c r="O28" s="170">
        <v>2</v>
      </c>
      <c r="AA28" s="146">
        <v>3</v>
      </c>
      <c r="AB28" s="146">
        <v>1</v>
      </c>
      <c r="AC28" s="146">
        <v>58337306</v>
      </c>
      <c r="AZ28" s="146">
        <v>1</v>
      </c>
      <c r="BA28" s="146">
        <f t="shared" si="0"/>
        <v>0</v>
      </c>
      <c r="BB28" s="146">
        <f t="shared" si="1"/>
        <v>0</v>
      </c>
      <c r="BC28" s="146">
        <f t="shared" si="2"/>
        <v>0</v>
      </c>
      <c r="BD28" s="146">
        <f t="shared" si="3"/>
        <v>0</v>
      </c>
      <c r="BE28" s="146">
        <f t="shared" si="4"/>
        <v>0</v>
      </c>
      <c r="CA28" s="177">
        <v>3</v>
      </c>
      <c r="CB28" s="177">
        <v>1</v>
      </c>
      <c r="CZ28" s="146">
        <v>1</v>
      </c>
    </row>
    <row r="29" spans="1:104">
      <c r="A29" s="178"/>
      <c r="B29" s="179" t="s">
        <v>78</v>
      </c>
      <c r="C29" s="180" t="str">
        <f>CONCATENATE(B7," ",C7)</f>
        <v>1 Zemní práce</v>
      </c>
      <c r="D29" s="181"/>
      <c r="E29" s="182"/>
      <c r="F29" s="183"/>
      <c r="G29" s="184">
        <f>SUM(G7:G28)</f>
        <v>0</v>
      </c>
      <c r="O29" s="170">
        <v>4</v>
      </c>
      <c r="BA29" s="185">
        <f>SUM(BA7:BA28)</f>
        <v>0</v>
      </c>
      <c r="BB29" s="185">
        <f>SUM(BB7:BB28)</f>
        <v>0</v>
      </c>
      <c r="BC29" s="185">
        <f>SUM(BC7:BC28)</f>
        <v>0</v>
      </c>
      <c r="BD29" s="185">
        <f>SUM(BD7:BD28)</f>
        <v>0</v>
      </c>
      <c r="BE29" s="185">
        <f>SUM(BE7:BE28)</f>
        <v>0</v>
      </c>
    </row>
    <row r="30" spans="1:104">
      <c r="A30" s="163" t="s">
        <v>74</v>
      </c>
      <c r="B30" s="164" t="s">
        <v>132</v>
      </c>
      <c r="C30" s="165" t="s">
        <v>133</v>
      </c>
      <c r="D30" s="166"/>
      <c r="E30" s="167"/>
      <c r="F30" s="167"/>
      <c r="G30" s="168"/>
      <c r="H30" s="169"/>
      <c r="I30" s="169"/>
      <c r="O30" s="170">
        <v>1</v>
      </c>
    </row>
    <row r="31" spans="1:104">
      <c r="A31" s="171">
        <v>22</v>
      </c>
      <c r="B31" s="172" t="s">
        <v>134</v>
      </c>
      <c r="C31" s="173" t="s">
        <v>135</v>
      </c>
      <c r="D31" s="174" t="s">
        <v>99</v>
      </c>
      <c r="E31" s="175">
        <v>9.8450000000000006</v>
      </c>
      <c r="F31" s="175"/>
      <c r="G31" s="176"/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1.8907700000000001</v>
      </c>
    </row>
    <row r="32" spans="1:104">
      <c r="A32" s="178"/>
      <c r="B32" s="179" t="s">
        <v>78</v>
      </c>
      <c r="C32" s="180" t="str">
        <f>CONCATENATE(B30," ",C30)</f>
        <v>4 Vodorovné konstrukce</v>
      </c>
      <c r="D32" s="181"/>
      <c r="E32" s="182"/>
      <c r="F32" s="183"/>
      <c r="G32" s="184">
        <f>SUM(G30:G31)</f>
        <v>0</v>
      </c>
      <c r="O32" s="170">
        <v>4</v>
      </c>
      <c r="BA32" s="185">
        <f>SUM(BA30:BA31)</f>
        <v>0</v>
      </c>
      <c r="BB32" s="185">
        <f>SUM(BB30:BB31)</f>
        <v>0</v>
      </c>
      <c r="BC32" s="185">
        <f>SUM(BC30:BC31)</f>
        <v>0</v>
      </c>
      <c r="BD32" s="185">
        <f>SUM(BD30:BD31)</f>
        <v>0</v>
      </c>
      <c r="BE32" s="185">
        <f>SUM(BE30:BE31)</f>
        <v>0</v>
      </c>
    </row>
    <row r="33" spans="1:104">
      <c r="A33" s="163" t="s">
        <v>74</v>
      </c>
      <c r="B33" s="164" t="s">
        <v>136</v>
      </c>
      <c r="C33" s="165" t="s">
        <v>137</v>
      </c>
      <c r="D33" s="166"/>
      <c r="E33" s="167"/>
      <c r="F33" s="167"/>
      <c r="G33" s="168"/>
      <c r="H33" s="169"/>
      <c r="I33" s="169"/>
      <c r="O33" s="170">
        <v>1</v>
      </c>
    </row>
    <row r="34" spans="1:104">
      <c r="A34" s="171">
        <v>23</v>
      </c>
      <c r="B34" s="172" t="s">
        <v>138</v>
      </c>
      <c r="C34" s="173" t="s">
        <v>139</v>
      </c>
      <c r="D34" s="174" t="s">
        <v>85</v>
      </c>
      <c r="E34" s="175">
        <v>1.75</v>
      </c>
      <c r="F34" s="175"/>
      <c r="G34" s="176"/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>IF(AZ34=1,G34,0)</f>
        <v>0</v>
      </c>
      <c r="BB34" s="146">
        <f>IF(AZ34=2,G34,0)</f>
        <v>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</v>
      </c>
      <c r="CB34" s="177">
        <v>1</v>
      </c>
      <c r="CZ34" s="146">
        <v>0.27994000000000002</v>
      </c>
    </row>
    <row r="35" spans="1:104">
      <c r="A35" s="171">
        <v>24</v>
      </c>
      <c r="B35" s="172" t="s">
        <v>140</v>
      </c>
      <c r="C35" s="173" t="s">
        <v>141</v>
      </c>
      <c r="D35" s="174" t="s">
        <v>85</v>
      </c>
      <c r="E35" s="175">
        <v>2.88</v>
      </c>
      <c r="F35" s="175"/>
      <c r="G35" s="176"/>
      <c r="O35" s="170">
        <v>2</v>
      </c>
      <c r="AA35" s="146">
        <v>1</v>
      </c>
      <c r="AB35" s="146">
        <v>1</v>
      </c>
      <c r="AC35" s="146">
        <v>1</v>
      </c>
      <c r="AZ35" s="146">
        <v>1</v>
      </c>
      <c r="BA35" s="146">
        <f>IF(AZ35=1,G35,0)</f>
        <v>0</v>
      </c>
      <c r="BB35" s="146">
        <f>IF(AZ35=2,G35,0)</f>
        <v>0</v>
      </c>
      <c r="BC35" s="146">
        <f>IF(AZ35=3,G35,0)</f>
        <v>0</v>
      </c>
      <c r="BD35" s="146">
        <f>IF(AZ35=4,G35,0)</f>
        <v>0</v>
      </c>
      <c r="BE35" s="146">
        <f>IF(AZ35=5,G35,0)</f>
        <v>0</v>
      </c>
      <c r="CA35" s="177">
        <v>1</v>
      </c>
      <c r="CB35" s="177">
        <v>1</v>
      </c>
      <c r="CZ35" s="146">
        <v>0.46166000000000001</v>
      </c>
    </row>
    <row r="36" spans="1:104">
      <c r="A36" s="171">
        <v>25</v>
      </c>
      <c r="B36" s="172" t="s">
        <v>142</v>
      </c>
      <c r="C36" s="173" t="s">
        <v>143</v>
      </c>
      <c r="D36" s="174" t="s">
        <v>85</v>
      </c>
      <c r="E36" s="175">
        <v>2.88</v>
      </c>
      <c r="F36" s="175"/>
      <c r="G36" s="176"/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>IF(AZ36=1,G36,0)</f>
        <v>0</v>
      </c>
      <c r="BB36" s="146">
        <f>IF(AZ36=2,G36,0)</f>
        <v>0</v>
      </c>
      <c r="BC36" s="146">
        <f>IF(AZ36=3,G36,0)</f>
        <v>0</v>
      </c>
      <c r="BD36" s="146">
        <f>IF(AZ36=4,G36,0)</f>
        <v>0</v>
      </c>
      <c r="BE36" s="146">
        <f>IF(AZ36=5,G36,0)</f>
        <v>0</v>
      </c>
      <c r="CA36" s="177">
        <v>1</v>
      </c>
      <c r="CB36" s="177">
        <v>1</v>
      </c>
      <c r="CZ36" s="146">
        <v>7.3899999999999993E-2</v>
      </c>
    </row>
    <row r="37" spans="1:104">
      <c r="A37" s="171">
        <v>26</v>
      </c>
      <c r="B37" s="172" t="s">
        <v>144</v>
      </c>
      <c r="C37" s="173" t="s">
        <v>145</v>
      </c>
      <c r="D37" s="174" t="s">
        <v>85</v>
      </c>
      <c r="E37" s="175">
        <v>1.75</v>
      </c>
      <c r="F37" s="175"/>
      <c r="G37" s="176"/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7">
        <v>1</v>
      </c>
      <c r="CB37" s="177">
        <v>1</v>
      </c>
      <c r="CZ37" s="146">
        <v>7.1999999999999995E-2</v>
      </c>
    </row>
    <row r="38" spans="1:104">
      <c r="A38" s="178"/>
      <c r="B38" s="179" t="s">
        <v>78</v>
      </c>
      <c r="C38" s="180" t="str">
        <f>CONCATENATE(B33," ",C33)</f>
        <v>5 Komunikace</v>
      </c>
      <c r="D38" s="181"/>
      <c r="E38" s="182"/>
      <c r="F38" s="183"/>
      <c r="G38" s="184">
        <f>SUM(G33:G37)</f>
        <v>0</v>
      </c>
      <c r="O38" s="170">
        <v>4</v>
      </c>
      <c r="BA38" s="185">
        <f>SUM(BA33:BA37)</f>
        <v>0</v>
      </c>
      <c r="BB38" s="185">
        <f>SUM(BB33:BB37)</f>
        <v>0</v>
      </c>
      <c r="BC38" s="185">
        <f>SUM(BC33:BC37)</f>
        <v>0</v>
      </c>
      <c r="BD38" s="185">
        <f>SUM(BD33:BD37)</f>
        <v>0</v>
      </c>
      <c r="BE38" s="185">
        <f>SUM(BE33:BE37)</f>
        <v>0</v>
      </c>
    </row>
    <row r="39" spans="1:104">
      <c r="A39" s="163" t="s">
        <v>74</v>
      </c>
      <c r="B39" s="164" t="s">
        <v>146</v>
      </c>
      <c r="C39" s="165" t="s">
        <v>147</v>
      </c>
      <c r="D39" s="166"/>
      <c r="E39" s="167"/>
      <c r="F39" s="167"/>
      <c r="G39" s="168"/>
      <c r="H39" s="169"/>
      <c r="I39" s="169"/>
      <c r="O39" s="170">
        <v>1</v>
      </c>
    </row>
    <row r="40" spans="1:104">
      <c r="A40" s="171">
        <v>27</v>
      </c>
      <c r="B40" s="172" t="s">
        <v>148</v>
      </c>
      <c r="C40" s="173" t="s">
        <v>149</v>
      </c>
      <c r="D40" s="174" t="s">
        <v>90</v>
      </c>
      <c r="E40" s="175">
        <v>2</v>
      </c>
      <c r="F40" s="175"/>
      <c r="G40" s="176"/>
      <c r="O40" s="170">
        <v>2</v>
      </c>
      <c r="AA40" s="146">
        <v>1</v>
      </c>
      <c r="AB40" s="146">
        <v>1</v>
      </c>
      <c r="AC40" s="146">
        <v>1</v>
      </c>
      <c r="AZ40" s="146">
        <v>1</v>
      </c>
      <c r="BA40" s="146">
        <f>IF(AZ40=1,G40,0)</f>
        <v>0</v>
      </c>
      <c r="BB40" s="146">
        <f>IF(AZ40=2,G40,0)</f>
        <v>0</v>
      </c>
      <c r="BC40" s="146">
        <f>IF(AZ40=3,G40,0)</f>
        <v>0</v>
      </c>
      <c r="BD40" s="146">
        <f>IF(AZ40=4,G40,0)</f>
        <v>0</v>
      </c>
      <c r="BE40" s="146">
        <f>IF(AZ40=5,G40,0)</f>
        <v>0</v>
      </c>
      <c r="CA40" s="177">
        <v>1</v>
      </c>
      <c r="CB40" s="177">
        <v>1</v>
      </c>
      <c r="CZ40" s="146">
        <v>0.1008</v>
      </c>
    </row>
    <row r="41" spans="1:104">
      <c r="A41" s="178"/>
      <c r="B41" s="179" t="s">
        <v>78</v>
      </c>
      <c r="C41" s="180" t="str">
        <f>CONCATENATE(B39," ",C39)</f>
        <v>91 Doplňující práce na komunikaci</v>
      </c>
      <c r="D41" s="181"/>
      <c r="E41" s="182"/>
      <c r="F41" s="183"/>
      <c r="G41" s="184">
        <f>SUM(G39:G40)</f>
        <v>0</v>
      </c>
      <c r="O41" s="170">
        <v>4</v>
      </c>
      <c r="BA41" s="185">
        <f>SUM(BA39:BA40)</f>
        <v>0</v>
      </c>
      <c r="BB41" s="185">
        <f>SUM(BB39:BB40)</f>
        <v>0</v>
      </c>
      <c r="BC41" s="185">
        <f>SUM(BC39:BC40)</f>
        <v>0</v>
      </c>
      <c r="BD41" s="185">
        <f>SUM(BD39:BD40)</f>
        <v>0</v>
      </c>
      <c r="BE41" s="185">
        <f>SUM(BE39:BE40)</f>
        <v>0</v>
      </c>
    </row>
    <row r="42" spans="1:104">
      <c r="A42" s="163" t="s">
        <v>74</v>
      </c>
      <c r="B42" s="164" t="s">
        <v>150</v>
      </c>
      <c r="C42" s="165" t="s">
        <v>151</v>
      </c>
      <c r="D42" s="166"/>
      <c r="E42" s="167"/>
      <c r="F42" s="167"/>
      <c r="G42" s="168"/>
      <c r="H42" s="169"/>
      <c r="I42" s="169"/>
      <c r="O42" s="170">
        <v>1</v>
      </c>
    </row>
    <row r="43" spans="1:104">
      <c r="A43" s="171">
        <v>28</v>
      </c>
      <c r="B43" s="172" t="s">
        <v>152</v>
      </c>
      <c r="C43" s="173" t="s">
        <v>153</v>
      </c>
      <c r="D43" s="174" t="s">
        <v>154</v>
      </c>
      <c r="E43" s="175">
        <v>68.841465389999996</v>
      </c>
      <c r="F43" s="175"/>
      <c r="G43" s="176"/>
      <c r="O43" s="170">
        <v>2</v>
      </c>
      <c r="AA43" s="146">
        <v>7</v>
      </c>
      <c r="AB43" s="146">
        <v>1</v>
      </c>
      <c r="AC43" s="146">
        <v>2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7</v>
      </c>
      <c r="CB43" s="177">
        <v>1</v>
      </c>
      <c r="CZ43" s="146">
        <v>0</v>
      </c>
    </row>
    <row r="44" spans="1:104">
      <c r="A44" s="178"/>
      <c r="B44" s="179" t="s">
        <v>78</v>
      </c>
      <c r="C44" s="180" t="str">
        <f>CONCATENATE(B42," ",C42)</f>
        <v>99 Staveništní přesun hmot</v>
      </c>
      <c r="D44" s="181"/>
      <c r="E44" s="182"/>
      <c r="F44" s="183"/>
      <c r="G44" s="184">
        <f>SUM(G42:G43)</f>
        <v>0</v>
      </c>
      <c r="O44" s="170">
        <v>4</v>
      </c>
      <c r="BA44" s="185">
        <f>SUM(BA42:BA43)</f>
        <v>0</v>
      </c>
      <c r="BB44" s="185">
        <f>SUM(BB42:BB43)</f>
        <v>0</v>
      </c>
      <c r="BC44" s="185">
        <f>SUM(BC42:BC43)</f>
        <v>0</v>
      </c>
      <c r="BD44" s="185">
        <f>SUM(BD42:BD43)</f>
        <v>0</v>
      </c>
      <c r="BE44" s="185">
        <f>SUM(BE42:BE43)</f>
        <v>0</v>
      </c>
    </row>
    <row r="45" spans="1:104">
      <c r="A45" s="163" t="s">
        <v>74</v>
      </c>
      <c r="B45" s="164" t="s">
        <v>155</v>
      </c>
      <c r="C45" s="165" t="s">
        <v>156</v>
      </c>
      <c r="D45" s="166"/>
      <c r="E45" s="167"/>
      <c r="F45" s="167"/>
      <c r="G45" s="168"/>
      <c r="H45" s="169"/>
      <c r="I45" s="169"/>
      <c r="O45" s="170">
        <v>1</v>
      </c>
    </row>
    <row r="46" spans="1:104">
      <c r="A46" s="171">
        <v>29</v>
      </c>
      <c r="B46" s="172" t="s">
        <v>157</v>
      </c>
      <c r="C46" s="173" t="s">
        <v>158</v>
      </c>
      <c r="D46" s="174" t="s">
        <v>90</v>
      </c>
      <c r="E46" s="175">
        <v>121</v>
      </c>
      <c r="F46" s="175"/>
      <c r="G46" s="176"/>
      <c r="O46" s="170">
        <v>2</v>
      </c>
      <c r="AA46" s="146">
        <v>1</v>
      </c>
      <c r="AB46" s="146">
        <v>9</v>
      </c>
      <c r="AC46" s="146">
        <v>9</v>
      </c>
      <c r="AZ46" s="146">
        <v>4</v>
      </c>
      <c r="BA46" s="146">
        <f t="shared" ref="BA46:BA70" si="5">IF(AZ46=1,G46,0)</f>
        <v>0</v>
      </c>
      <c r="BB46" s="146">
        <f t="shared" ref="BB46:BB70" si="6">IF(AZ46=2,G46,0)</f>
        <v>0</v>
      </c>
      <c r="BC46" s="146">
        <f t="shared" ref="BC46:BC70" si="7">IF(AZ46=3,G46,0)</f>
        <v>0</v>
      </c>
      <c r="BD46" s="146">
        <f t="shared" ref="BD46:BD70" si="8">IF(AZ46=4,G46,0)</f>
        <v>0</v>
      </c>
      <c r="BE46" s="146">
        <f t="shared" ref="BE46:BE70" si="9">IF(AZ46=5,G46,0)</f>
        <v>0</v>
      </c>
      <c r="CA46" s="177">
        <v>1</v>
      </c>
      <c r="CB46" s="177">
        <v>9</v>
      </c>
      <c r="CZ46" s="146">
        <v>0</v>
      </c>
    </row>
    <row r="47" spans="1:104">
      <c r="A47" s="171">
        <v>30</v>
      </c>
      <c r="B47" s="172" t="s">
        <v>159</v>
      </c>
      <c r="C47" s="173" t="s">
        <v>160</v>
      </c>
      <c r="D47" s="174" t="s">
        <v>161</v>
      </c>
      <c r="E47" s="175">
        <v>14</v>
      </c>
      <c r="F47" s="175"/>
      <c r="G47" s="176"/>
      <c r="O47" s="170">
        <v>2</v>
      </c>
      <c r="AA47" s="146">
        <v>1</v>
      </c>
      <c r="AB47" s="146">
        <v>9</v>
      </c>
      <c r="AC47" s="146">
        <v>9</v>
      </c>
      <c r="AZ47" s="146">
        <v>4</v>
      </c>
      <c r="BA47" s="146">
        <f t="shared" si="5"/>
        <v>0</v>
      </c>
      <c r="BB47" s="146">
        <f t="shared" si="6"/>
        <v>0</v>
      </c>
      <c r="BC47" s="146">
        <f t="shared" si="7"/>
        <v>0</v>
      </c>
      <c r="BD47" s="146">
        <f t="shared" si="8"/>
        <v>0</v>
      </c>
      <c r="BE47" s="146">
        <f t="shared" si="9"/>
        <v>0</v>
      </c>
      <c r="CA47" s="177">
        <v>1</v>
      </c>
      <c r="CB47" s="177">
        <v>9</v>
      </c>
      <c r="CZ47" s="146">
        <v>0</v>
      </c>
    </row>
    <row r="48" spans="1:104">
      <c r="A48" s="171">
        <v>31</v>
      </c>
      <c r="B48" s="172" t="s">
        <v>162</v>
      </c>
      <c r="C48" s="173" t="s">
        <v>163</v>
      </c>
      <c r="D48" s="174" t="s">
        <v>90</v>
      </c>
      <c r="E48" s="175">
        <v>9.5</v>
      </c>
      <c r="F48" s="175"/>
      <c r="G48" s="176"/>
      <c r="O48" s="170">
        <v>2</v>
      </c>
      <c r="AA48" s="146">
        <v>1</v>
      </c>
      <c r="AB48" s="146">
        <v>9</v>
      </c>
      <c r="AC48" s="146">
        <v>9</v>
      </c>
      <c r="AZ48" s="146">
        <v>4</v>
      </c>
      <c r="BA48" s="146">
        <f t="shared" si="5"/>
        <v>0</v>
      </c>
      <c r="BB48" s="146">
        <f t="shared" si="6"/>
        <v>0</v>
      </c>
      <c r="BC48" s="146">
        <f t="shared" si="7"/>
        <v>0</v>
      </c>
      <c r="BD48" s="146">
        <f t="shared" si="8"/>
        <v>0</v>
      </c>
      <c r="BE48" s="146">
        <f t="shared" si="9"/>
        <v>0</v>
      </c>
      <c r="CA48" s="177">
        <v>1</v>
      </c>
      <c r="CB48" s="177">
        <v>9</v>
      </c>
      <c r="CZ48" s="146">
        <v>2.3650000000000001E-2</v>
      </c>
    </row>
    <row r="49" spans="1:104">
      <c r="A49" s="171">
        <v>32</v>
      </c>
      <c r="B49" s="172" t="s">
        <v>164</v>
      </c>
      <c r="C49" s="173" t="s">
        <v>165</v>
      </c>
      <c r="D49" s="174" t="s">
        <v>161</v>
      </c>
      <c r="E49" s="175">
        <v>2</v>
      </c>
      <c r="F49" s="175"/>
      <c r="G49" s="176"/>
      <c r="O49" s="170">
        <v>2</v>
      </c>
      <c r="AA49" s="146">
        <v>1</v>
      </c>
      <c r="AB49" s="146">
        <v>9</v>
      </c>
      <c r="AC49" s="146">
        <v>9</v>
      </c>
      <c r="AZ49" s="146">
        <v>4</v>
      </c>
      <c r="BA49" s="146">
        <f t="shared" si="5"/>
        <v>0</v>
      </c>
      <c r="BB49" s="146">
        <f t="shared" si="6"/>
        <v>0</v>
      </c>
      <c r="BC49" s="146">
        <f t="shared" si="7"/>
        <v>0</v>
      </c>
      <c r="BD49" s="146">
        <f t="shared" si="8"/>
        <v>0</v>
      </c>
      <c r="BE49" s="146">
        <f t="shared" si="9"/>
        <v>0</v>
      </c>
      <c r="CA49" s="177">
        <v>1</v>
      </c>
      <c r="CB49" s="177">
        <v>9</v>
      </c>
      <c r="CZ49" s="146">
        <v>0</v>
      </c>
    </row>
    <row r="50" spans="1:104">
      <c r="A50" s="171">
        <v>33</v>
      </c>
      <c r="B50" s="172" t="s">
        <v>166</v>
      </c>
      <c r="C50" s="173" t="s">
        <v>167</v>
      </c>
      <c r="D50" s="174" t="s">
        <v>161</v>
      </c>
      <c r="E50" s="175">
        <v>9</v>
      </c>
      <c r="F50" s="175"/>
      <c r="G50" s="176"/>
      <c r="O50" s="170">
        <v>2</v>
      </c>
      <c r="AA50" s="146">
        <v>1</v>
      </c>
      <c r="AB50" s="146">
        <v>9</v>
      </c>
      <c r="AC50" s="146">
        <v>9</v>
      </c>
      <c r="AZ50" s="146">
        <v>4</v>
      </c>
      <c r="BA50" s="146">
        <f t="shared" si="5"/>
        <v>0</v>
      </c>
      <c r="BB50" s="146">
        <f t="shared" si="6"/>
        <v>0</v>
      </c>
      <c r="BC50" s="146">
        <f t="shared" si="7"/>
        <v>0</v>
      </c>
      <c r="BD50" s="146">
        <f t="shared" si="8"/>
        <v>0</v>
      </c>
      <c r="BE50" s="146">
        <f t="shared" si="9"/>
        <v>0</v>
      </c>
      <c r="CA50" s="177">
        <v>1</v>
      </c>
      <c r="CB50" s="177">
        <v>9</v>
      </c>
      <c r="CZ50" s="146">
        <v>0</v>
      </c>
    </row>
    <row r="51" spans="1:104">
      <c r="A51" s="171">
        <v>34</v>
      </c>
      <c r="B51" s="172" t="s">
        <v>168</v>
      </c>
      <c r="C51" s="173" t="s">
        <v>169</v>
      </c>
      <c r="D51" s="174" t="s">
        <v>161</v>
      </c>
      <c r="E51" s="175">
        <v>1</v>
      </c>
      <c r="F51" s="175"/>
      <c r="G51" s="176"/>
      <c r="O51" s="170">
        <v>2</v>
      </c>
      <c r="AA51" s="146">
        <v>1</v>
      </c>
      <c r="AB51" s="146">
        <v>9</v>
      </c>
      <c r="AC51" s="146">
        <v>9</v>
      </c>
      <c r="AZ51" s="146">
        <v>4</v>
      </c>
      <c r="BA51" s="146">
        <f t="shared" si="5"/>
        <v>0</v>
      </c>
      <c r="BB51" s="146">
        <f t="shared" si="6"/>
        <v>0</v>
      </c>
      <c r="BC51" s="146">
        <f t="shared" si="7"/>
        <v>0</v>
      </c>
      <c r="BD51" s="146">
        <f t="shared" si="8"/>
        <v>0</v>
      </c>
      <c r="BE51" s="146">
        <f t="shared" si="9"/>
        <v>0</v>
      </c>
      <c r="CA51" s="177">
        <v>1</v>
      </c>
      <c r="CB51" s="177">
        <v>9</v>
      </c>
      <c r="CZ51" s="146">
        <v>0</v>
      </c>
    </row>
    <row r="52" spans="1:104">
      <c r="A52" s="171">
        <v>35</v>
      </c>
      <c r="B52" s="172" t="s">
        <v>170</v>
      </c>
      <c r="C52" s="173" t="s">
        <v>171</v>
      </c>
      <c r="D52" s="174" t="s">
        <v>90</v>
      </c>
      <c r="E52" s="175">
        <v>121</v>
      </c>
      <c r="F52" s="175"/>
      <c r="G52" s="176"/>
      <c r="O52" s="170">
        <v>2</v>
      </c>
      <c r="AA52" s="146">
        <v>1</v>
      </c>
      <c r="AB52" s="146">
        <v>9</v>
      </c>
      <c r="AC52" s="146">
        <v>9</v>
      </c>
      <c r="AZ52" s="146">
        <v>4</v>
      </c>
      <c r="BA52" s="146">
        <f t="shared" si="5"/>
        <v>0</v>
      </c>
      <c r="BB52" s="146">
        <f t="shared" si="6"/>
        <v>0</v>
      </c>
      <c r="BC52" s="146">
        <f t="shared" si="7"/>
        <v>0</v>
      </c>
      <c r="BD52" s="146">
        <f t="shared" si="8"/>
        <v>0</v>
      </c>
      <c r="BE52" s="146">
        <f t="shared" si="9"/>
        <v>0</v>
      </c>
      <c r="CA52" s="177">
        <v>1</v>
      </c>
      <c r="CB52" s="177">
        <v>9</v>
      </c>
      <c r="CZ52" s="146">
        <v>0</v>
      </c>
    </row>
    <row r="53" spans="1:104">
      <c r="A53" s="171">
        <v>36</v>
      </c>
      <c r="B53" s="172" t="s">
        <v>172</v>
      </c>
      <c r="C53" s="173" t="s">
        <v>173</v>
      </c>
      <c r="D53" s="174" t="s">
        <v>90</v>
      </c>
      <c r="E53" s="175">
        <v>121</v>
      </c>
      <c r="F53" s="175"/>
      <c r="G53" s="176"/>
      <c r="O53" s="170">
        <v>2</v>
      </c>
      <c r="AA53" s="146">
        <v>1</v>
      </c>
      <c r="AB53" s="146">
        <v>9</v>
      </c>
      <c r="AC53" s="146">
        <v>9</v>
      </c>
      <c r="AZ53" s="146">
        <v>4</v>
      </c>
      <c r="BA53" s="146">
        <f t="shared" si="5"/>
        <v>0</v>
      </c>
      <c r="BB53" s="146">
        <f t="shared" si="6"/>
        <v>0</v>
      </c>
      <c r="BC53" s="146">
        <f t="shared" si="7"/>
        <v>0</v>
      </c>
      <c r="BD53" s="146">
        <f t="shared" si="8"/>
        <v>0</v>
      </c>
      <c r="BE53" s="146">
        <f t="shared" si="9"/>
        <v>0</v>
      </c>
      <c r="CA53" s="177">
        <v>1</v>
      </c>
      <c r="CB53" s="177">
        <v>9</v>
      </c>
      <c r="CZ53" s="146">
        <v>0</v>
      </c>
    </row>
    <row r="54" spans="1:104">
      <c r="A54" s="171">
        <v>37</v>
      </c>
      <c r="B54" s="172" t="s">
        <v>174</v>
      </c>
      <c r="C54" s="173" t="s">
        <v>175</v>
      </c>
      <c r="D54" s="174" t="s">
        <v>77</v>
      </c>
      <c r="E54" s="175">
        <v>1</v>
      </c>
      <c r="F54" s="175"/>
      <c r="G54" s="176"/>
      <c r="O54" s="170">
        <v>2</v>
      </c>
      <c r="AA54" s="146">
        <v>12</v>
      </c>
      <c r="AB54" s="146">
        <v>0</v>
      </c>
      <c r="AC54" s="146">
        <v>29</v>
      </c>
      <c r="AZ54" s="146">
        <v>4</v>
      </c>
      <c r="BA54" s="146">
        <f t="shared" si="5"/>
        <v>0</v>
      </c>
      <c r="BB54" s="146">
        <f t="shared" si="6"/>
        <v>0</v>
      </c>
      <c r="BC54" s="146">
        <f t="shared" si="7"/>
        <v>0</v>
      </c>
      <c r="BD54" s="146">
        <f t="shared" si="8"/>
        <v>0</v>
      </c>
      <c r="BE54" s="146">
        <f t="shared" si="9"/>
        <v>0</v>
      </c>
      <c r="CA54" s="177">
        <v>12</v>
      </c>
      <c r="CB54" s="177">
        <v>0</v>
      </c>
      <c r="CZ54" s="146">
        <v>0</v>
      </c>
    </row>
    <row r="55" spans="1:104">
      <c r="A55" s="171">
        <v>38</v>
      </c>
      <c r="B55" s="172" t="s">
        <v>176</v>
      </c>
      <c r="C55" s="173" t="s">
        <v>177</v>
      </c>
      <c r="D55" s="174" t="s">
        <v>77</v>
      </c>
      <c r="E55" s="175">
        <v>1</v>
      </c>
      <c r="F55" s="175"/>
      <c r="G55" s="176"/>
      <c r="O55" s="170">
        <v>2</v>
      </c>
      <c r="AA55" s="146">
        <v>12</v>
      </c>
      <c r="AB55" s="146">
        <v>0</v>
      </c>
      <c r="AC55" s="146">
        <v>56</v>
      </c>
      <c r="AZ55" s="146">
        <v>4</v>
      </c>
      <c r="BA55" s="146">
        <f t="shared" si="5"/>
        <v>0</v>
      </c>
      <c r="BB55" s="146">
        <f t="shared" si="6"/>
        <v>0</v>
      </c>
      <c r="BC55" s="146">
        <f t="shared" si="7"/>
        <v>0</v>
      </c>
      <c r="BD55" s="146">
        <f t="shared" si="8"/>
        <v>0</v>
      </c>
      <c r="BE55" s="146">
        <f t="shared" si="9"/>
        <v>0</v>
      </c>
      <c r="CA55" s="177">
        <v>12</v>
      </c>
      <c r="CB55" s="177">
        <v>0</v>
      </c>
      <c r="CZ55" s="146">
        <v>0</v>
      </c>
    </row>
    <row r="56" spans="1:104">
      <c r="A56" s="171">
        <v>39</v>
      </c>
      <c r="B56" s="172" t="s">
        <v>178</v>
      </c>
      <c r="C56" s="173" t="s">
        <v>179</v>
      </c>
      <c r="D56" s="174" t="s">
        <v>180</v>
      </c>
      <c r="E56" s="175">
        <v>1</v>
      </c>
      <c r="F56" s="175"/>
      <c r="G56" s="176"/>
      <c r="O56" s="170">
        <v>2</v>
      </c>
      <c r="AA56" s="146">
        <v>12</v>
      </c>
      <c r="AB56" s="146">
        <v>0</v>
      </c>
      <c r="AC56" s="146">
        <v>1</v>
      </c>
      <c r="AZ56" s="146">
        <v>4</v>
      </c>
      <c r="BA56" s="146">
        <f t="shared" si="5"/>
        <v>0</v>
      </c>
      <c r="BB56" s="146">
        <f t="shared" si="6"/>
        <v>0</v>
      </c>
      <c r="BC56" s="146">
        <f t="shared" si="7"/>
        <v>0</v>
      </c>
      <c r="BD56" s="146">
        <f t="shared" si="8"/>
        <v>0</v>
      </c>
      <c r="BE56" s="146">
        <f t="shared" si="9"/>
        <v>0</v>
      </c>
      <c r="CA56" s="177">
        <v>12</v>
      </c>
      <c r="CB56" s="177">
        <v>0</v>
      </c>
      <c r="CZ56" s="146">
        <v>0</v>
      </c>
    </row>
    <row r="57" spans="1:104">
      <c r="A57" s="171">
        <v>40</v>
      </c>
      <c r="B57" s="172" t="s">
        <v>181</v>
      </c>
      <c r="C57" s="173" t="s">
        <v>182</v>
      </c>
      <c r="D57" s="174" t="s">
        <v>161</v>
      </c>
      <c r="E57" s="175">
        <v>2</v>
      </c>
      <c r="F57" s="175"/>
      <c r="G57" s="176"/>
      <c r="O57" s="170">
        <v>2</v>
      </c>
      <c r="AA57" s="146">
        <v>3</v>
      </c>
      <c r="AB57" s="146">
        <v>9</v>
      </c>
      <c r="AC57" s="146">
        <v>273443884</v>
      </c>
      <c r="AZ57" s="146">
        <v>3</v>
      </c>
      <c r="BA57" s="146">
        <f t="shared" si="5"/>
        <v>0</v>
      </c>
      <c r="BB57" s="146">
        <f t="shared" si="6"/>
        <v>0</v>
      </c>
      <c r="BC57" s="146">
        <f t="shared" si="7"/>
        <v>0</v>
      </c>
      <c r="BD57" s="146">
        <f t="shared" si="8"/>
        <v>0</v>
      </c>
      <c r="BE57" s="146">
        <f t="shared" si="9"/>
        <v>0</v>
      </c>
      <c r="CA57" s="177">
        <v>3</v>
      </c>
      <c r="CB57" s="177">
        <v>9</v>
      </c>
      <c r="CZ57" s="146">
        <v>1E-3</v>
      </c>
    </row>
    <row r="58" spans="1:104">
      <c r="A58" s="171">
        <v>41</v>
      </c>
      <c r="B58" s="172" t="s">
        <v>183</v>
      </c>
      <c r="C58" s="173" t="s">
        <v>184</v>
      </c>
      <c r="D58" s="174" t="s">
        <v>161</v>
      </c>
      <c r="E58" s="175">
        <v>8</v>
      </c>
      <c r="F58" s="175"/>
      <c r="G58" s="176"/>
      <c r="O58" s="170">
        <v>2</v>
      </c>
      <c r="AA58" s="146">
        <v>3</v>
      </c>
      <c r="AB58" s="146">
        <v>9</v>
      </c>
      <c r="AC58" s="146" t="s">
        <v>183</v>
      </c>
      <c r="AZ58" s="146">
        <v>3</v>
      </c>
      <c r="BA58" s="146">
        <f t="shared" si="5"/>
        <v>0</v>
      </c>
      <c r="BB58" s="146">
        <f t="shared" si="6"/>
        <v>0</v>
      </c>
      <c r="BC58" s="146">
        <f t="shared" si="7"/>
        <v>0</v>
      </c>
      <c r="BD58" s="146">
        <f t="shared" si="8"/>
        <v>0</v>
      </c>
      <c r="BE58" s="146">
        <f t="shared" si="9"/>
        <v>0</v>
      </c>
      <c r="CA58" s="177">
        <v>3</v>
      </c>
      <c r="CB58" s="177">
        <v>9</v>
      </c>
      <c r="CZ58" s="146">
        <v>0</v>
      </c>
    </row>
    <row r="59" spans="1:104" ht="22.5">
      <c r="A59" s="171">
        <v>42</v>
      </c>
      <c r="B59" s="172" t="s">
        <v>185</v>
      </c>
      <c r="C59" s="173" t="s">
        <v>186</v>
      </c>
      <c r="D59" s="174" t="s">
        <v>161</v>
      </c>
      <c r="E59" s="175">
        <v>1</v>
      </c>
      <c r="F59" s="175"/>
      <c r="G59" s="176"/>
      <c r="O59" s="170">
        <v>2</v>
      </c>
      <c r="AA59" s="146">
        <v>3</v>
      </c>
      <c r="AB59" s="146">
        <v>9</v>
      </c>
      <c r="AC59" s="146" t="s">
        <v>185</v>
      </c>
      <c r="AZ59" s="146">
        <v>3</v>
      </c>
      <c r="BA59" s="146">
        <f t="shared" si="5"/>
        <v>0</v>
      </c>
      <c r="BB59" s="146">
        <f t="shared" si="6"/>
        <v>0</v>
      </c>
      <c r="BC59" s="146">
        <f t="shared" si="7"/>
        <v>0</v>
      </c>
      <c r="BD59" s="146">
        <f t="shared" si="8"/>
        <v>0</v>
      </c>
      <c r="BE59" s="146">
        <f t="shared" si="9"/>
        <v>0</v>
      </c>
      <c r="CA59" s="177">
        <v>3</v>
      </c>
      <c r="CB59" s="177">
        <v>9</v>
      </c>
      <c r="CZ59" s="146">
        <v>0</v>
      </c>
    </row>
    <row r="60" spans="1:104">
      <c r="A60" s="171">
        <v>43</v>
      </c>
      <c r="B60" s="172" t="s">
        <v>187</v>
      </c>
      <c r="C60" s="173" t="s">
        <v>188</v>
      </c>
      <c r="D60" s="174" t="s">
        <v>161</v>
      </c>
      <c r="E60" s="175">
        <v>2</v>
      </c>
      <c r="F60" s="175"/>
      <c r="G60" s="176"/>
      <c r="O60" s="170">
        <v>2</v>
      </c>
      <c r="AA60" s="146">
        <v>3</v>
      </c>
      <c r="AB60" s="146">
        <v>9</v>
      </c>
      <c r="AC60" s="146" t="s">
        <v>187</v>
      </c>
      <c r="AZ60" s="146">
        <v>3</v>
      </c>
      <c r="BA60" s="146">
        <f t="shared" si="5"/>
        <v>0</v>
      </c>
      <c r="BB60" s="146">
        <f t="shared" si="6"/>
        <v>0</v>
      </c>
      <c r="BC60" s="146">
        <f t="shared" si="7"/>
        <v>0</v>
      </c>
      <c r="BD60" s="146">
        <f t="shared" si="8"/>
        <v>0</v>
      </c>
      <c r="BE60" s="146">
        <f t="shared" si="9"/>
        <v>0</v>
      </c>
      <c r="CA60" s="177">
        <v>3</v>
      </c>
      <c r="CB60" s="177">
        <v>9</v>
      </c>
      <c r="CZ60" s="146">
        <v>0</v>
      </c>
    </row>
    <row r="61" spans="1:104">
      <c r="A61" s="171">
        <v>44</v>
      </c>
      <c r="B61" s="172" t="s">
        <v>189</v>
      </c>
      <c r="C61" s="173" t="s">
        <v>190</v>
      </c>
      <c r="D61" s="174" t="s">
        <v>90</v>
      </c>
      <c r="E61" s="175">
        <v>127.05</v>
      </c>
      <c r="F61" s="175"/>
      <c r="G61" s="176"/>
      <c r="O61" s="170">
        <v>2</v>
      </c>
      <c r="AA61" s="146">
        <v>3</v>
      </c>
      <c r="AB61" s="146">
        <v>9</v>
      </c>
      <c r="AC61" s="146" t="s">
        <v>189</v>
      </c>
      <c r="AZ61" s="146">
        <v>3</v>
      </c>
      <c r="BA61" s="146">
        <f t="shared" si="5"/>
        <v>0</v>
      </c>
      <c r="BB61" s="146">
        <f t="shared" si="6"/>
        <v>0</v>
      </c>
      <c r="BC61" s="146">
        <f t="shared" si="7"/>
        <v>0</v>
      </c>
      <c r="BD61" s="146">
        <f t="shared" si="8"/>
        <v>0</v>
      </c>
      <c r="BE61" s="146">
        <f t="shared" si="9"/>
        <v>0</v>
      </c>
      <c r="CA61" s="177">
        <v>3</v>
      </c>
      <c r="CB61" s="177">
        <v>9</v>
      </c>
      <c r="CZ61" s="146">
        <v>1.4E-3</v>
      </c>
    </row>
    <row r="62" spans="1:104">
      <c r="A62" s="171">
        <v>45</v>
      </c>
      <c r="B62" s="172" t="s">
        <v>191</v>
      </c>
      <c r="C62" s="173" t="s">
        <v>192</v>
      </c>
      <c r="D62" s="174" t="s">
        <v>161</v>
      </c>
      <c r="E62" s="175">
        <v>4</v>
      </c>
      <c r="F62" s="175"/>
      <c r="G62" s="176"/>
      <c r="O62" s="170">
        <v>2</v>
      </c>
      <c r="AA62" s="146">
        <v>3</v>
      </c>
      <c r="AB62" s="146">
        <v>0</v>
      </c>
      <c r="AC62" s="146" t="s">
        <v>191</v>
      </c>
      <c r="AZ62" s="146">
        <v>3</v>
      </c>
      <c r="BA62" s="146">
        <f t="shared" si="5"/>
        <v>0</v>
      </c>
      <c r="BB62" s="146">
        <f t="shared" si="6"/>
        <v>0</v>
      </c>
      <c r="BC62" s="146">
        <f t="shared" si="7"/>
        <v>0</v>
      </c>
      <c r="BD62" s="146">
        <f t="shared" si="8"/>
        <v>0</v>
      </c>
      <c r="BE62" s="146">
        <f t="shared" si="9"/>
        <v>0</v>
      </c>
      <c r="CA62" s="177">
        <v>3</v>
      </c>
      <c r="CB62" s="177">
        <v>0</v>
      </c>
      <c r="CZ62" s="146">
        <v>6.2E-4</v>
      </c>
    </row>
    <row r="63" spans="1:104">
      <c r="A63" s="171">
        <v>46</v>
      </c>
      <c r="B63" s="172" t="s">
        <v>193</v>
      </c>
      <c r="C63" s="173" t="s">
        <v>194</v>
      </c>
      <c r="D63" s="174" t="s">
        <v>161</v>
      </c>
      <c r="E63" s="175">
        <v>9</v>
      </c>
      <c r="F63" s="175"/>
      <c r="G63" s="176"/>
      <c r="O63" s="170">
        <v>2</v>
      </c>
      <c r="AA63" s="146">
        <v>3</v>
      </c>
      <c r="AB63" s="146">
        <v>9</v>
      </c>
      <c r="AC63" s="146">
        <v>28653510</v>
      </c>
      <c r="AZ63" s="146">
        <v>3</v>
      </c>
      <c r="BA63" s="146">
        <f t="shared" si="5"/>
        <v>0</v>
      </c>
      <c r="BB63" s="146">
        <f t="shared" si="6"/>
        <v>0</v>
      </c>
      <c r="BC63" s="146">
        <f t="shared" si="7"/>
        <v>0</v>
      </c>
      <c r="BD63" s="146">
        <f t="shared" si="8"/>
        <v>0</v>
      </c>
      <c r="BE63" s="146">
        <f t="shared" si="9"/>
        <v>0</v>
      </c>
      <c r="CA63" s="177">
        <v>3</v>
      </c>
      <c r="CB63" s="177">
        <v>9</v>
      </c>
      <c r="CZ63" s="146">
        <v>2.0000000000000001E-4</v>
      </c>
    </row>
    <row r="64" spans="1:104">
      <c r="A64" s="171">
        <v>47</v>
      </c>
      <c r="B64" s="172" t="s">
        <v>195</v>
      </c>
      <c r="C64" s="173" t="s">
        <v>196</v>
      </c>
      <c r="D64" s="174" t="s">
        <v>161</v>
      </c>
      <c r="E64" s="175">
        <v>1</v>
      </c>
      <c r="F64" s="175"/>
      <c r="G64" s="176"/>
      <c r="O64" s="170">
        <v>2</v>
      </c>
      <c r="AA64" s="146">
        <v>3</v>
      </c>
      <c r="AB64" s="146">
        <v>9</v>
      </c>
      <c r="AC64" s="146">
        <v>422005057</v>
      </c>
      <c r="AZ64" s="146">
        <v>3</v>
      </c>
      <c r="BA64" s="146">
        <f t="shared" si="5"/>
        <v>0</v>
      </c>
      <c r="BB64" s="146">
        <f t="shared" si="6"/>
        <v>0</v>
      </c>
      <c r="BC64" s="146">
        <f t="shared" si="7"/>
        <v>0</v>
      </c>
      <c r="BD64" s="146">
        <f t="shared" si="8"/>
        <v>0</v>
      </c>
      <c r="BE64" s="146">
        <f t="shared" si="9"/>
        <v>0</v>
      </c>
      <c r="CA64" s="177">
        <v>3</v>
      </c>
      <c r="CB64" s="177">
        <v>9</v>
      </c>
      <c r="CZ64" s="146">
        <v>0</v>
      </c>
    </row>
    <row r="65" spans="1:104">
      <c r="A65" s="171">
        <v>48</v>
      </c>
      <c r="B65" s="172" t="s">
        <v>197</v>
      </c>
      <c r="C65" s="173" t="s">
        <v>198</v>
      </c>
      <c r="D65" s="174" t="s">
        <v>161</v>
      </c>
      <c r="E65" s="175">
        <v>1</v>
      </c>
      <c r="F65" s="175"/>
      <c r="G65" s="176"/>
      <c r="O65" s="170">
        <v>2</v>
      </c>
      <c r="AA65" s="146">
        <v>3</v>
      </c>
      <c r="AB65" s="146">
        <v>9</v>
      </c>
      <c r="AC65" s="146">
        <v>4220543</v>
      </c>
      <c r="AZ65" s="146">
        <v>3</v>
      </c>
      <c r="BA65" s="146">
        <f t="shared" si="5"/>
        <v>0</v>
      </c>
      <c r="BB65" s="146">
        <f t="shared" si="6"/>
        <v>0</v>
      </c>
      <c r="BC65" s="146">
        <f t="shared" si="7"/>
        <v>0</v>
      </c>
      <c r="BD65" s="146">
        <f t="shared" si="8"/>
        <v>0</v>
      </c>
      <c r="BE65" s="146">
        <f t="shared" si="9"/>
        <v>0</v>
      </c>
      <c r="CA65" s="177">
        <v>3</v>
      </c>
      <c r="CB65" s="177">
        <v>9</v>
      </c>
      <c r="CZ65" s="146">
        <v>0</v>
      </c>
    </row>
    <row r="66" spans="1:104">
      <c r="A66" s="171">
        <v>49</v>
      </c>
      <c r="B66" s="172" t="s">
        <v>199</v>
      </c>
      <c r="C66" s="173" t="s">
        <v>200</v>
      </c>
      <c r="D66" s="174" t="s">
        <v>161</v>
      </c>
      <c r="E66" s="175">
        <v>1</v>
      </c>
      <c r="F66" s="175"/>
      <c r="G66" s="176"/>
      <c r="O66" s="170">
        <v>2</v>
      </c>
      <c r="AA66" s="146">
        <v>3</v>
      </c>
      <c r="AB66" s="146">
        <v>9</v>
      </c>
      <c r="AC66" s="146">
        <v>42291352</v>
      </c>
      <c r="AZ66" s="146">
        <v>3</v>
      </c>
      <c r="BA66" s="146">
        <f t="shared" si="5"/>
        <v>0</v>
      </c>
      <c r="BB66" s="146">
        <f t="shared" si="6"/>
        <v>0</v>
      </c>
      <c r="BC66" s="146">
        <f t="shared" si="7"/>
        <v>0</v>
      </c>
      <c r="BD66" s="146">
        <f t="shared" si="8"/>
        <v>0</v>
      </c>
      <c r="BE66" s="146">
        <f t="shared" si="9"/>
        <v>0</v>
      </c>
      <c r="CA66" s="177">
        <v>3</v>
      </c>
      <c r="CB66" s="177">
        <v>9</v>
      </c>
      <c r="CZ66" s="146">
        <v>1.6E-2</v>
      </c>
    </row>
    <row r="67" spans="1:104">
      <c r="A67" s="171">
        <v>50</v>
      </c>
      <c r="B67" s="172" t="s">
        <v>201</v>
      </c>
      <c r="C67" s="173" t="s">
        <v>202</v>
      </c>
      <c r="D67" s="174" t="s">
        <v>161</v>
      </c>
      <c r="E67" s="175">
        <v>1</v>
      </c>
      <c r="F67" s="175"/>
      <c r="G67" s="176"/>
      <c r="O67" s="170">
        <v>2</v>
      </c>
      <c r="AA67" s="146">
        <v>3</v>
      </c>
      <c r="AB67" s="146">
        <v>9</v>
      </c>
      <c r="AC67" s="146">
        <v>42291402</v>
      </c>
      <c r="AZ67" s="146">
        <v>3</v>
      </c>
      <c r="BA67" s="146">
        <f t="shared" si="5"/>
        <v>0</v>
      </c>
      <c r="BB67" s="146">
        <f t="shared" si="6"/>
        <v>0</v>
      </c>
      <c r="BC67" s="146">
        <f t="shared" si="7"/>
        <v>0</v>
      </c>
      <c r="BD67" s="146">
        <f t="shared" si="8"/>
        <v>0</v>
      </c>
      <c r="BE67" s="146">
        <f t="shared" si="9"/>
        <v>0</v>
      </c>
      <c r="CA67" s="177">
        <v>3</v>
      </c>
      <c r="CB67" s="177">
        <v>9</v>
      </c>
      <c r="CZ67" s="146">
        <v>8.0000000000000002E-3</v>
      </c>
    </row>
    <row r="68" spans="1:104">
      <c r="A68" s="171">
        <v>51</v>
      </c>
      <c r="B68" s="172" t="s">
        <v>203</v>
      </c>
      <c r="C68" s="173" t="s">
        <v>204</v>
      </c>
      <c r="D68" s="174" t="s">
        <v>77</v>
      </c>
      <c r="E68" s="175">
        <v>2</v>
      </c>
      <c r="F68" s="175"/>
      <c r="G68" s="176"/>
      <c r="O68" s="170">
        <v>2</v>
      </c>
      <c r="AA68" s="146">
        <v>3</v>
      </c>
      <c r="AB68" s="146">
        <v>9</v>
      </c>
      <c r="AC68" s="146" t="s">
        <v>203</v>
      </c>
      <c r="AZ68" s="146">
        <v>3</v>
      </c>
      <c r="BA68" s="146">
        <f t="shared" si="5"/>
        <v>0</v>
      </c>
      <c r="BB68" s="146">
        <f t="shared" si="6"/>
        <v>0</v>
      </c>
      <c r="BC68" s="146">
        <f t="shared" si="7"/>
        <v>0</v>
      </c>
      <c r="BD68" s="146">
        <f t="shared" si="8"/>
        <v>0</v>
      </c>
      <c r="BE68" s="146">
        <f t="shared" si="9"/>
        <v>0</v>
      </c>
      <c r="CA68" s="177">
        <v>3</v>
      </c>
      <c r="CB68" s="177">
        <v>9</v>
      </c>
      <c r="CZ68" s="146">
        <v>0</v>
      </c>
    </row>
    <row r="69" spans="1:104">
      <c r="A69" s="171">
        <v>52</v>
      </c>
      <c r="B69" s="172" t="s">
        <v>205</v>
      </c>
      <c r="C69" s="173" t="s">
        <v>206</v>
      </c>
      <c r="D69" s="174" t="s">
        <v>207</v>
      </c>
      <c r="E69" s="175">
        <v>6</v>
      </c>
      <c r="F69" s="175"/>
      <c r="G69" s="176"/>
      <c r="O69" s="170">
        <v>2</v>
      </c>
      <c r="AA69" s="146">
        <v>10</v>
      </c>
      <c r="AB69" s="146">
        <v>0</v>
      </c>
      <c r="AC69" s="146">
        <v>8</v>
      </c>
      <c r="AZ69" s="146">
        <v>5</v>
      </c>
      <c r="BA69" s="146">
        <f t="shared" si="5"/>
        <v>0</v>
      </c>
      <c r="BB69" s="146">
        <f t="shared" si="6"/>
        <v>0</v>
      </c>
      <c r="BC69" s="146">
        <f t="shared" si="7"/>
        <v>0</v>
      </c>
      <c r="BD69" s="146">
        <f t="shared" si="8"/>
        <v>0</v>
      </c>
      <c r="BE69" s="146">
        <f t="shared" si="9"/>
        <v>0</v>
      </c>
      <c r="CA69" s="177">
        <v>10</v>
      </c>
      <c r="CB69" s="177">
        <v>0</v>
      </c>
      <c r="CZ69" s="146">
        <v>0</v>
      </c>
    </row>
    <row r="70" spans="1:104">
      <c r="A70" s="171">
        <v>53</v>
      </c>
      <c r="B70" s="172" t="s">
        <v>208</v>
      </c>
      <c r="C70" s="173" t="s">
        <v>209</v>
      </c>
      <c r="D70" s="174" t="s">
        <v>207</v>
      </c>
      <c r="E70" s="175">
        <v>8</v>
      </c>
      <c r="F70" s="175"/>
      <c r="G70" s="176"/>
      <c r="O70" s="170">
        <v>2</v>
      </c>
      <c r="AA70" s="146">
        <v>10</v>
      </c>
      <c r="AB70" s="146">
        <v>0</v>
      </c>
      <c r="AC70" s="146">
        <v>8</v>
      </c>
      <c r="AZ70" s="146">
        <v>5</v>
      </c>
      <c r="BA70" s="146">
        <f t="shared" si="5"/>
        <v>0</v>
      </c>
      <c r="BB70" s="146">
        <f t="shared" si="6"/>
        <v>0</v>
      </c>
      <c r="BC70" s="146">
        <f t="shared" si="7"/>
        <v>0</v>
      </c>
      <c r="BD70" s="146">
        <f t="shared" si="8"/>
        <v>0</v>
      </c>
      <c r="BE70" s="146">
        <f t="shared" si="9"/>
        <v>0</v>
      </c>
      <c r="CA70" s="177">
        <v>10</v>
      </c>
      <c r="CB70" s="177">
        <v>0</v>
      </c>
      <c r="CZ70" s="146">
        <v>0</v>
      </c>
    </row>
    <row r="71" spans="1:104">
      <c r="A71" s="178"/>
      <c r="B71" s="179" t="s">
        <v>78</v>
      </c>
      <c r="C71" s="180" t="str">
        <f>CONCATENATE(B45," ",C45)</f>
        <v>M23 Montáže potrubí</v>
      </c>
      <c r="D71" s="181"/>
      <c r="E71" s="182"/>
      <c r="F71" s="183"/>
      <c r="G71" s="184">
        <f>SUM(G45:G70)</f>
        <v>0</v>
      </c>
      <c r="O71" s="170">
        <v>4</v>
      </c>
      <c r="BA71" s="185">
        <f>SUM(BA45:BA70)</f>
        <v>0</v>
      </c>
      <c r="BB71" s="185">
        <f>SUM(BB45:BB70)</f>
        <v>0</v>
      </c>
      <c r="BC71" s="185">
        <f>SUM(BC45:BC70)</f>
        <v>0</v>
      </c>
      <c r="BD71" s="185">
        <f>SUM(BD45:BD70)</f>
        <v>0</v>
      </c>
      <c r="BE71" s="185">
        <f>SUM(BE45:BE70)</f>
        <v>0</v>
      </c>
    </row>
    <row r="72" spans="1:104">
      <c r="A72" s="163" t="s">
        <v>74</v>
      </c>
      <c r="B72" s="164" t="s">
        <v>210</v>
      </c>
      <c r="C72" s="165" t="s">
        <v>211</v>
      </c>
      <c r="D72" s="166"/>
      <c r="E72" s="167"/>
      <c r="F72" s="167"/>
      <c r="G72" s="168"/>
      <c r="H72" s="169"/>
      <c r="I72" s="169"/>
      <c r="O72" s="170">
        <v>1</v>
      </c>
    </row>
    <row r="73" spans="1:104">
      <c r="A73" s="171">
        <v>54</v>
      </c>
      <c r="B73" s="172" t="s">
        <v>212</v>
      </c>
      <c r="C73" s="173" t="s">
        <v>213</v>
      </c>
      <c r="D73" s="174" t="s">
        <v>90</v>
      </c>
      <c r="E73" s="175">
        <v>121</v>
      </c>
      <c r="F73" s="175"/>
      <c r="G73" s="176"/>
      <c r="O73" s="170">
        <v>2</v>
      </c>
      <c r="AA73" s="146">
        <v>1</v>
      </c>
      <c r="AB73" s="146">
        <v>9</v>
      </c>
      <c r="AC73" s="146">
        <v>9</v>
      </c>
      <c r="AZ73" s="146">
        <v>4</v>
      </c>
      <c r="BA73" s="146">
        <f>IF(AZ73=1,G73,0)</f>
        <v>0</v>
      </c>
      <c r="BB73" s="146">
        <f>IF(AZ73=2,G73,0)</f>
        <v>0</v>
      </c>
      <c r="BC73" s="146">
        <f>IF(AZ73=3,G73,0)</f>
        <v>0</v>
      </c>
      <c r="BD73" s="146">
        <f>IF(AZ73=4,G73,0)</f>
        <v>0</v>
      </c>
      <c r="BE73" s="146">
        <f>IF(AZ73=5,G73,0)</f>
        <v>0</v>
      </c>
      <c r="CA73" s="177">
        <v>1</v>
      </c>
      <c r="CB73" s="177">
        <v>9</v>
      </c>
      <c r="CZ73" s="146">
        <v>9.0000000000000006E-5</v>
      </c>
    </row>
    <row r="74" spans="1:104">
      <c r="A74" s="171">
        <v>55</v>
      </c>
      <c r="B74" s="172" t="s">
        <v>214</v>
      </c>
      <c r="C74" s="173" t="s">
        <v>215</v>
      </c>
      <c r="D74" s="174" t="s">
        <v>90</v>
      </c>
      <c r="E74" s="175">
        <v>121</v>
      </c>
      <c r="F74" s="175"/>
      <c r="G74" s="176"/>
      <c r="O74" s="170">
        <v>2</v>
      </c>
      <c r="AA74" s="146">
        <v>1</v>
      </c>
      <c r="AB74" s="146">
        <v>9</v>
      </c>
      <c r="AC74" s="146">
        <v>9</v>
      </c>
      <c r="AZ74" s="146">
        <v>4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9</v>
      </c>
      <c r="CZ74" s="146">
        <v>3.1E-4</v>
      </c>
    </row>
    <row r="75" spans="1:104">
      <c r="A75" s="171">
        <v>56</v>
      </c>
      <c r="B75" s="172" t="s">
        <v>216</v>
      </c>
      <c r="C75" s="173" t="s">
        <v>217</v>
      </c>
      <c r="D75" s="174" t="s">
        <v>90</v>
      </c>
      <c r="E75" s="175">
        <v>124.63</v>
      </c>
      <c r="F75" s="175"/>
      <c r="G75" s="176"/>
      <c r="O75" s="170">
        <v>2</v>
      </c>
      <c r="AA75" s="146">
        <v>3</v>
      </c>
      <c r="AB75" s="146">
        <v>9</v>
      </c>
      <c r="AC75" s="146">
        <v>34141301</v>
      </c>
      <c r="AZ75" s="146">
        <v>3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3</v>
      </c>
      <c r="CB75" s="177">
        <v>9</v>
      </c>
      <c r="CZ75" s="146">
        <v>4.0000000000000003E-5</v>
      </c>
    </row>
    <row r="76" spans="1:104">
      <c r="A76" s="178"/>
      <c r="B76" s="179" t="s">
        <v>78</v>
      </c>
      <c r="C76" s="180" t="str">
        <f>CONCATENATE(B72," ",C72)</f>
        <v>M46 Zemní práce při montážích</v>
      </c>
      <c r="D76" s="181"/>
      <c r="E76" s="182"/>
      <c r="F76" s="183"/>
      <c r="G76" s="184">
        <f>SUM(G72:G75)</f>
        <v>0</v>
      </c>
      <c r="O76" s="170">
        <v>4</v>
      </c>
      <c r="BA76" s="185">
        <f>SUM(BA72:BA75)</f>
        <v>0</v>
      </c>
      <c r="BB76" s="185">
        <f>SUM(BB72:BB75)</f>
        <v>0</v>
      </c>
      <c r="BC76" s="185">
        <f>SUM(BC72:BC75)</f>
        <v>0</v>
      </c>
      <c r="BD76" s="185">
        <f>SUM(BD72:BD75)</f>
        <v>0</v>
      </c>
      <c r="BE76" s="185">
        <f>SUM(BE72:BE75)</f>
        <v>0</v>
      </c>
    </row>
    <row r="77" spans="1:104">
      <c r="E77" s="146"/>
    </row>
    <row r="78" spans="1:104">
      <c r="E78" s="146"/>
    </row>
    <row r="79" spans="1:104">
      <c r="E79" s="146"/>
    </row>
    <row r="80" spans="1:104">
      <c r="E80" s="146"/>
    </row>
    <row r="81" spans="5:5">
      <c r="E81" s="146"/>
    </row>
    <row r="82" spans="5:5">
      <c r="E82" s="146"/>
    </row>
    <row r="83" spans="5:5">
      <c r="E83" s="146"/>
    </row>
    <row r="84" spans="5:5">
      <c r="E84" s="146"/>
    </row>
    <row r="85" spans="5:5">
      <c r="E85" s="146"/>
    </row>
    <row r="86" spans="5:5">
      <c r="E86" s="146"/>
    </row>
    <row r="87" spans="5:5">
      <c r="E87" s="146"/>
    </row>
    <row r="88" spans="5:5">
      <c r="E88" s="146"/>
    </row>
    <row r="89" spans="5:5">
      <c r="E89" s="146"/>
    </row>
    <row r="90" spans="5:5">
      <c r="E90" s="146"/>
    </row>
    <row r="91" spans="5:5">
      <c r="E91" s="146"/>
    </row>
    <row r="92" spans="5:5">
      <c r="E92" s="146"/>
    </row>
    <row r="93" spans="5:5">
      <c r="E93" s="146"/>
    </row>
    <row r="94" spans="5:5">
      <c r="E94" s="146"/>
    </row>
    <row r="95" spans="5:5">
      <c r="E95" s="146"/>
    </row>
    <row r="96" spans="5:5">
      <c r="E96" s="146"/>
    </row>
    <row r="97" spans="1:7">
      <c r="E97" s="146"/>
    </row>
    <row r="98" spans="1:7">
      <c r="E98" s="146"/>
    </row>
    <row r="99" spans="1:7">
      <c r="E99" s="146"/>
    </row>
    <row r="100" spans="1:7">
      <c r="A100" s="186"/>
      <c r="B100" s="186"/>
      <c r="C100" s="186"/>
      <c r="D100" s="186"/>
      <c r="E100" s="186"/>
      <c r="F100" s="186"/>
      <c r="G100" s="186"/>
    </row>
    <row r="101" spans="1:7">
      <c r="A101" s="186"/>
      <c r="B101" s="186"/>
      <c r="C101" s="186"/>
      <c r="D101" s="186"/>
      <c r="E101" s="186"/>
      <c r="F101" s="186"/>
      <c r="G101" s="186"/>
    </row>
    <row r="102" spans="1:7">
      <c r="A102" s="186"/>
      <c r="B102" s="186"/>
      <c r="C102" s="186"/>
      <c r="D102" s="186"/>
      <c r="E102" s="186"/>
      <c r="F102" s="186"/>
      <c r="G102" s="186"/>
    </row>
    <row r="103" spans="1:7">
      <c r="A103" s="186"/>
      <c r="B103" s="186"/>
      <c r="C103" s="186"/>
      <c r="D103" s="186"/>
      <c r="E103" s="186"/>
      <c r="F103" s="186"/>
      <c r="G103" s="186"/>
    </row>
    <row r="104" spans="1:7">
      <c r="E104" s="146"/>
    </row>
    <row r="105" spans="1:7">
      <c r="E105" s="146"/>
    </row>
    <row r="106" spans="1:7">
      <c r="E106" s="146"/>
    </row>
    <row r="107" spans="1:7">
      <c r="E107" s="146"/>
    </row>
    <row r="108" spans="1:7">
      <c r="E108" s="146"/>
    </row>
    <row r="109" spans="1:7">
      <c r="E109" s="146"/>
    </row>
    <row r="110" spans="1:7">
      <c r="E110" s="146"/>
    </row>
    <row r="111" spans="1:7">
      <c r="E111" s="146"/>
    </row>
    <row r="112" spans="1:7">
      <c r="E112" s="146"/>
    </row>
    <row r="113" spans="5:5">
      <c r="E113" s="146"/>
    </row>
    <row r="114" spans="5:5">
      <c r="E114" s="146"/>
    </row>
    <row r="115" spans="5:5">
      <c r="E115" s="146"/>
    </row>
    <row r="116" spans="5:5">
      <c r="E116" s="146"/>
    </row>
    <row r="117" spans="5:5">
      <c r="E117" s="146"/>
    </row>
    <row r="118" spans="5:5">
      <c r="E118" s="146"/>
    </row>
    <row r="119" spans="5:5">
      <c r="E119" s="146"/>
    </row>
    <row r="120" spans="5:5">
      <c r="E120" s="146"/>
    </row>
    <row r="121" spans="5:5">
      <c r="E121" s="146"/>
    </row>
    <row r="122" spans="5:5">
      <c r="E122" s="146"/>
    </row>
    <row r="123" spans="5:5">
      <c r="E123" s="146"/>
    </row>
    <row r="124" spans="5:5">
      <c r="E124" s="146"/>
    </row>
    <row r="125" spans="5:5">
      <c r="E125" s="146"/>
    </row>
    <row r="126" spans="5:5">
      <c r="E126" s="146"/>
    </row>
    <row r="127" spans="5:5">
      <c r="E127" s="146"/>
    </row>
    <row r="128" spans="5:5">
      <c r="E128" s="146"/>
    </row>
    <row r="129" spans="1:7">
      <c r="E129" s="146"/>
    </row>
    <row r="130" spans="1:7">
      <c r="E130" s="146"/>
    </row>
    <row r="131" spans="1:7">
      <c r="E131" s="146"/>
    </row>
    <row r="132" spans="1:7">
      <c r="E132" s="146"/>
    </row>
    <row r="133" spans="1:7">
      <c r="E133" s="146"/>
    </row>
    <row r="134" spans="1:7">
      <c r="E134" s="146"/>
    </row>
    <row r="135" spans="1:7">
      <c r="A135" s="187"/>
      <c r="B135" s="187"/>
    </row>
    <row r="136" spans="1:7">
      <c r="A136" s="186"/>
      <c r="B136" s="186"/>
      <c r="C136" s="189"/>
      <c r="D136" s="189"/>
      <c r="E136" s="190"/>
      <c r="F136" s="189"/>
      <c r="G136" s="191"/>
    </row>
    <row r="137" spans="1:7">
      <c r="A137" s="192"/>
      <c r="B137" s="192"/>
      <c r="C137" s="186"/>
      <c r="D137" s="186"/>
      <c r="E137" s="193"/>
      <c r="F137" s="186"/>
      <c r="G137" s="186"/>
    </row>
    <row r="138" spans="1:7">
      <c r="A138" s="186"/>
      <c r="B138" s="186"/>
      <c r="C138" s="186"/>
      <c r="D138" s="186"/>
      <c r="E138" s="193"/>
      <c r="F138" s="186"/>
      <c r="G138" s="186"/>
    </row>
    <row r="139" spans="1:7">
      <c r="A139" s="186"/>
      <c r="B139" s="186"/>
      <c r="C139" s="186"/>
      <c r="D139" s="186"/>
      <c r="E139" s="193"/>
      <c r="F139" s="186"/>
      <c r="G139" s="186"/>
    </row>
    <row r="140" spans="1:7">
      <c r="A140" s="186"/>
      <c r="B140" s="186"/>
      <c r="C140" s="186"/>
      <c r="D140" s="186"/>
      <c r="E140" s="193"/>
      <c r="F140" s="186"/>
      <c r="G140" s="186"/>
    </row>
    <row r="141" spans="1:7">
      <c r="A141" s="186"/>
      <c r="B141" s="186"/>
      <c r="C141" s="186"/>
      <c r="D141" s="186"/>
      <c r="E141" s="193"/>
      <c r="F141" s="186"/>
      <c r="G141" s="186"/>
    </row>
    <row r="142" spans="1:7">
      <c r="A142" s="186"/>
      <c r="B142" s="186"/>
      <c r="C142" s="186"/>
      <c r="D142" s="186"/>
      <c r="E142" s="193"/>
      <c r="F142" s="186"/>
      <c r="G142" s="186"/>
    </row>
    <row r="143" spans="1:7">
      <c r="A143" s="186"/>
      <c r="B143" s="186"/>
      <c r="C143" s="186"/>
      <c r="D143" s="186"/>
      <c r="E143" s="193"/>
      <c r="F143" s="186"/>
      <c r="G143" s="186"/>
    </row>
    <row r="144" spans="1:7">
      <c r="A144" s="186"/>
      <c r="B144" s="186"/>
      <c r="C144" s="186"/>
      <c r="D144" s="186"/>
      <c r="E144" s="193"/>
      <c r="F144" s="186"/>
      <c r="G144" s="186"/>
    </row>
    <row r="145" spans="1:7">
      <c r="A145" s="186"/>
      <c r="B145" s="186"/>
      <c r="C145" s="186"/>
      <c r="D145" s="186"/>
      <c r="E145" s="193"/>
      <c r="F145" s="186"/>
      <c r="G145" s="186"/>
    </row>
    <row r="146" spans="1:7">
      <c r="A146" s="186"/>
      <c r="B146" s="186"/>
      <c r="C146" s="186"/>
      <c r="D146" s="186"/>
      <c r="E146" s="193"/>
      <c r="F146" s="186"/>
      <c r="G146" s="186"/>
    </row>
    <row r="147" spans="1:7">
      <c r="A147" s="186"/>
      <c r="B147" s="186"/>
      <c r="C147" s="186"/>
      <c r="D147" s="186"/>
      <c r="E147" s="193"/>
      <c r="F147" s="186"/>
      <c r="G147" s="186"/>
    </row>
    <row r="148" spans="1:7">
      <c r="A148" s="186"/>
      <c r="B148" s="186"/>
      <c r="C148" s="186"/>
      <c r="D148" s="186"/>
      <c r="E148" s="193"/>
      <c r="F148" s="186"/>
      <c r="G148" s="186"/>
    </row>
    <row r="149" spans="1:7">
      <c r="A149" s="186"/>
      <c r="B149" s="186"/>
      <c r="C149" s="186"/>
      <c r="D149" s="186"/>
      <c r="E149" s="193"/>
      <c r="F149" s="186"/>
      <c r="G149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Tester</cp:lastModifiedBy>
  <cp:lastPrinted>2012-09-17T12:42:44Z</cp:lastPrinted>
  <dcterms:created xsi:type="dcterms:W3CDTF">2012-09-17T12:03:28Z</dcterms:created>
  <dcterms:modified xsi:type="dcterms:W3CDTF">2013-02-19T09:45:39Z</dcterms:modified>
</cp:coreProperties>
</file>